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200" windowHeight="11016"/>
  </bookViews>
  <sheets>
    <sheet name="Memo - Scope, Contacts" sheetId="4" r:id="rId1"/>
    <sheet name="Data Items" sheetId="1" r:id="rId2"/>
  </sheets>
  <definedNames>
    <definedName name="_xlnm.Print_Area" localSheetId="1">'Data Items'!$A$1:$E$486</definedName>
    <definedName name="_xlnm.Print_Titles" localSheetId="1">'Data Items'!$1:$7</definedName>
  </definedNames>
  <calcPr calcId="125725"/>
</workbook>
</file>

<file path=xl/calcChain.xml><?xml version="1.0" encoding="utf-8"?>
<calcChain xmlns="http://schemas.openxmlformats.org/spreadsheetml/2006/main">
  <c r="A10" i="1"/>
  <c r="A11" s="1"/>
  <c r="A20" s="1"/>
  <c r="A21" s="1"/>
  <c r="A25" s="1"/>
  <c r="A39" s="1"/>
  <c r="A47" s="1"/>
  <c r="A48" s="1"/>
  <c r="F9"/>
  <c r="G9" s="1"/>
  <c r="F10" s="1"/>
  <c r="E49" l="1"/>
  <c r="A49"/>
  <c r="A53" s="1"/>
  <c r="A54" s="1"/>
  <c r="E60" s="1"/>
  <c r="E21"/>
  <c r="E20"/>
  <c r="G10"/>
  <c r="F11" s="1"/>
  <c r="G11" s="1"/>
  <c r="F20" s="1"/>
  <c r="H9"/>
  <c r="B9" s="1"/>
  <c r="A60" l="1"/>
  <c r="A63" s="1"/>
  <c r="A70" s="1"/>
  <c r="A73" s="1"/>
  <c r="A76" s="1"/>
  <c r="A79" s="1"/>
  <c r="A83" s="1"/>
  <c r="A89" s="1"/>
  <c r="A98" s="1"/>
  <c r="E176" s="1"/>
  <c r="E53"/>
  <c r="H11"/>
  <c r="B11" s="1"/>
  <c r="H10"/>
  <c r="B10" s="1"/>
  <c r="G20"/>
  <c r="F21" s="1"/>
  <c r="E168" l="1"/>
  <c r="E200"/>
  <c r="E233"/>
  <c r="E135"/>
  <c r="A100"/>
  <c r="A109" s="1"/>
  <c r="A113" s="1"/>
  <c r="E148" s="1"/>
  <c r="E100"/>
  <c r="E234"/>
  <c r="E201"/>
  <c r="E167"/>
  <c r="E134"/>
  <c r="E110"/>
  <c r="A115"/>
  <c r="A120" s="1"/>
  <c r="A123" s="1"/>
  <c r="G21"/>
  <c r="F25" s="1"/>
  <c r="H20"/>
  <c r="B20" s="1"/>
  <c r="E115" l="1"/>
  <c r="E111"/>
  <c r="E109"/>
  <c r="E256"/>
  <c r="E190"/>
  <c r="E223"/>
  <c r="E125"/>
  <c r="E157"/>
  <c r="A125"/>
  <c r="A131" s="1"/>
  <c r="E121"/>
  <c r="E120"/>
  <c r="G25"/>
  <c r="F39" s="1"/>
  <c r="G39" s="1"/>
  <c r="H21"/>
  <c r="B21" s="1"/>
  <c r="E132" l="1"/>
  <c r="A134"/>
  <c r="A143" s="1"/>
  <c r="A148" s="1"/>
  <c r="H25"/>
  <c r="B25" s="1"/>
  <c r="H39"/>
  <c r="B39" s="1"/>
  <c r="F47"/>
  <c r="G47" s="1"/>
  <c r="F48" s="1"/>
  <c r="G48" l="1"/>
  <c r="F49" s="1"/>
  <c r="E146"/>
  <c r="A154"/>
  <c r="A157" s="1"/>
  <c r="A164" s="1"/>
  <c r="E155"/>
  <c r="E154"/>
  <c r="E145"/>
  <c r="H47"/>
  <c r="B47" s="1"/>
  <c r="G49" l="1"/>
  <c r="F53" s="1"/>
  <c r="H48"/>
  <c r="B48" s="1"/>
  <c r="A167"/>
  <c r="E165"/>
  <c r="H49" l="1"/>
  <c r="B49" s="1"/>
  <c r="G53"/>
  <c r="F54" s="1"/>
  <c r="G54" s="1"/>
  <c r="F60" s="1"/>
  <c r="G60" s="1"/>
  <c r="F63" s="1"/>
  <c r="A176"/>
  <c r="A181" s="1"/>
  <c r="E177"/>
  <c r="E179"/>
  <c r="H54"/>
  <c r="B54" s="1"/>
  <c r="H53" l="1"/>
  <c r="B53" s="1"/>
  <c r="A187"/>
  <c r="A190" s="1"/>
  <c r="A197" s="1"/>
  <c r="E188"/>
  <c r="E187"/>
  <c r="E178"/>
  <c r="G63"/>
  <c r="F70" s="1"/>
  <c r="H60"/>
  <c r="B60" s="1"/>
  <c r="A200" l="1"/>
  <c r="E198"/>
  <c r="H63"/>
  <c r="B63" s="1"/>
  <c r="G70"/>
  <c r="F73" s="1"/>
  <c r="A209" l="1"/>
  <c r="A214" s="1"/>
  <c r="E212"/>
  <c r="E211"/>
  <c r="G73"/>
  <c r="F76" s="1"/>
  <c r="G76" s="1"/>
  <c r="H70"/>
  <c r="B70" s="1"/>
  <c r="A220" l="1"/>
  <c r="A223" s="1"/>
  <c r="A230" s="1"/>
  <c r="E221"/>
  <c r="E220"/>
  <c r="H73"/>
  <c r="B73" s="1"/>
  <c r="H76"/>
  <c r="B76" s="1"/>
  <c r="F79"/>
  <c r="G79" s="1"/>
  <c r="A233" l="1"/>
  <c r="E231"/>
  <c r="H79"/>
  <c r="B79" s="1"/>
  <c r="F83"/>
  <c r="A242" l="1"/>
  <c r="A247" s="1"/>
  <c r="E245"/>
  <c r="G83"/>
  <c r="F89" s="1"/>
  <c r="A253" l="1"/>
  <c r="A256" s="1"/>
  <c r="A263" s="1"/>
  <c r="E253"/>
  <c r="E254"/>
  <c r="E244"/>
  <c r="G89"/>
  <c r="F98" s="1"/>
  <c r="G98" s="1"/>
  <c r="H83"/>
  <c r="B83" s="1"/>
  <c r="A266" l="1"/>
  <c r="E264"/>
  <c r="H89"/>
  <c r="B89" s="1"/>
  <c r="H98"/>
  <c r="B98" s="1"/>
  <c r="F100"/>
  <c r="A276" l="1"/>
  <c r="A281" s="1"/>
  <c r="E285" s="1"/>
  <c r="G100"/>
  <c r="F109" s="1"/>
  <c r="E283" l="1"/>
  <c r="E286"/>
  <c r="E284"/>
  <c r="A283"/>
  <c r="A285" s="1"/>
  <c r="G109"/>
  <c r="H100"/>
  <c r="B100" s="1"/>
  <c r="A295" l="1"/>
  <c r="E305" s="1"/>
  <c r="F113"/>
  <c r="G113" s="1"/>
  <c r="H109"/>
  <c r="B109" s="1"/>
  <c r="E299" l="1"/>
  <c r="A299"/>
  <c r="A305" s="1"/>
  <c r="A311" s="1"/>
  <c r="A317" s="1"/>
  <c r="A323" s="1"/>
  <c r="A330" s="1"/>
  <c r="A335" s="1"/>
  <c r="A336" s="1"/>
  <c r="A339" s="1"/>
  <c r="A343" s="1"/>
  <c r="A347" s="1"/>
  <c r="E359" s="1"/>
  <c r="E311"/>
  <c r="E317"/>
  <c r="E323"/>
  <c r="H113"/>
  <c r="B113" s="1"/>
  <c r="F115"/>
  <c r="E360" l="1"/>
  <c r="A355"/>
  <c r="A359" s="1"/>
  <c r="A363" s="1"/>
  <c r="A370" s="1"/>
  <c r="A377" s="1"/>
  <c r="E393" s="1"/>
  <c r="G115"/>
  <c r="F120" s="1"/>
  <c r="H115" l="1"/>
  <c r="B115" s="1"/>
  <c r="A381"/>
  <c r="E392" s="1"/>
  <c r="E398"/>
  <c r="E381"/>
  <c r="G120"/>
  <c r="H120" s="1"/>
  <c r="B120" s="1"/>
  <c r="A392" l="1"/>
  <c r="A398" s="1"/>
  <c r="E394"/>
  <c r="F123"/>
  <c r="E419" l="1"/>
  <c r="E409"/>
  <c r="E424"/>
  <c r="E414"/>
  <c r="E404"/>
  <c r="A404"/>
  <c r="A409" s="1"/>
  <c r="A414" s="1"/>
  <c r="A419" s="1"/>
  <c r="A424" s="1"/>
  <c r="A430" s="1"/>
  <c r="G123"/>
  <c r="F125" s="1"/>
  <c r="H123" l="1"/>
  <c r="B123" s="1"/>
  <c r="G125"/>
  <c r="F131" s="1"/>
  <c r="E431"/>
  <c r="A431"/>
  <c r="A432" s="1"/>
  <c r="A439" s="1"/>
  <c r="A440" s="1"/>
  <c r="A443" s="1"/>
  <c r="A450" s="1"/>
  <c r="A451" s="1"/>
  <c r="A454" s="1"/>
  <c r="A461" s="1"/>
  <c r="A462" s="1"/>
  <c r="A465" s="1"/>
  <c r="A472" s="1"/>
  <c r="A473" s="1"/>
  <c r="A476" s="1"/>
  <c r="A483" s="1"/>
  <c r="A484" s="1"/>
  <c r="H125" l="1"/>
  <c r="B125" s="1"/>
  <c r="G131" l="1"/>
  <c r="F134" s="1"/>
  <c r="H131" l="1"/>
  <c r="B131" s="1"/>
  <c r="G134"/>
  <c r="F143" s="1"/>
  <c r="G143" l="1"/>
  <c r="F148" s="1"/>
  <c r="H134"/>
  <c r="B134" s="1"/>
  <c r="G148" l="1"/>
  <c r="F154" s="1"/>
  <c r="H143"/>
  <c r="B143" s="1"/>
  <c r="G154" l="1"/>
  <c r="F157" s="1"/>
  <c r="H148"/>
  <c r="B148" s="1"/>
  <c r="G157" l="1"/>
  <c r="F164" s="1"/>
  <c r="H154"/>
  <c r="B154" s="1"/>
  <c r="H157" l="1"/>
  <c r="B157" s="1"/>
  <c r="G164" l="1"/>
  <c r="F167" s="1"/>
  <c r="G167" l="1"/>
  <c r="F176" s="1"/>
  <c r="H164"/>
  <c r="B164" s="1"/>
  <c r="G176" l="1"/>
  <c r="F181" s="1"/>
  <c r="H167"/>
  <c r="B167" s="1"/>
  <c r="G181" l="1"/>
  <c r="F187" s="1"/>
  <c r="H176"/>
  <c r="B176" s="1"/>
  <c r="G187" l="1"/>
  <c r="F190" s="1"/>
  <c r="H181"/>
  <c r="B181" s="1"/>
  <c r="G190" l="1"/>
  <c r="F197" s="1"/>
  <c r="H187"/>
  <c r="B187" s="1"/>
  <c r="H190" l="1"/>
  <c r="B190" s="1"/>
  <c r="G197" l="1"/>
  <c r="F200" s="1"/>
  <c r="G200" l="1"/>
  <c r="F209" s="1"/>
  <c r="H197"/>
  <c r="B197" s="1"/>
  <c r="G209" l="1"/>
  <c r="F214" s="1"/>
  <c r="H200"/>
  <c r="B200" s="1"/>
  <c r="G214" l="1"/>
  <c r="F220" s="1"/>
  <c r="H209"/>
  <c r="B209" s="1"/>
  <c r="G220" l="1"/>
  <c r="F223" s="1"/>
  <c r="H214"/>
  <c r="B214" s="1"/>
  <c r="G223" l="1"/>
  <c r="F230" s="1"/>
  <c r="H220"/>
  <c r="B220" s="1"/>
  <c r="H223" l="1"/>
  <c r="B223" s="1"/>
  <c r="G230" l="1"/>
  <c r="F233" s="1"/>
  <c r="G233" s="1"/>
  <c r="F242" s="1"/>
  <c r="G242" s="1"/>
  <c r="H233" l="1"/>
  <c r="B233" s="1"/>
  <c r="H230"/>
  <c r="B230" s="1"/>
  <c r="H242"/>
  <c r="B242" s="1"/>
  <c r="F247"/>
  <c r="G247" l="1"/>
  <c r="F253" s="1"/>
  <c r="H247" l="1"/>
  <c r="B247" s="1"/>
  <c r="G253"/>
  <c r="F256" s="1"/>
  <c r="H253" l="1"/>
  <c r="B253" s="1"/>
  <c r="G256"/>
  <c r="F263" s="1"/>
  <c r="H256" l="1"/>
  <c r="B256" s="1"/>
  <c r="G263" l="1"/>
  <c r="F266" s="1"/>
  <c r="H263" l="1"/>
  <c r="B263" s="1"/>
  <c r="G266"/>
  <c r="F276" l="1"/>
  <c r="H266"/>
  <c r="B266" s="1"/>
  <c r="G276" l="1"/>
  <c r="F281" s="1"/>
  <c r="H276" l="1"/>
  <c r="B276" s="1"/>
  <c r="G281"/>
  <c r="F283" s="1"/>
  <c r="G283" l="1"/>
  <c r="F285" s="1"/>
  <c r="G285" s="1"/>
  <c r="F295" s="1"/>
  <c r="H281"/>
  <c r="B281" s="1"/>
  <c r="H285" l="1"/>
  <c r="B285" s="1"/>
  <c r="H283"/>
  <c r="B283" s="1"/>
  <c r="G295"/>
  <c r="H295" l="1"/>
  <c r="B295" s="1"/>
  <c r="F299"/>
  <c r="G299" l="1"/>
  <c r="F305" s="1"/>
  <c r="G305" l="1"/>
  <c r="F311" s="1"/>
  <c r="H299"/>
  <c r="B299" s="1"/>
  <c r="H305" l="1"/>
  <c r="B305" s="1"/>
  <c r="G311"/>
  <c r="F317" s="1"/>
  <c r="G317" s="1"/>
  <c r="H311" l="1"/>
  <c r="B311" s="1"/>
  <c r="H317"/>
  <c r="B317" s="1"/>
  <c r="F323"/>
  <c r="G323" s="1"/>
  <c r="H323" l="1"/>
  <c r="B323" s="1"/>
  <c r="F330"/>
  <c r="G330" l="1"/>
  <c r="F335" s="1"/>
  <c r="G335" l="1"/>
  <c r="F336" s="1"/>
  <c r="H330"/>
  <c r="B330" s="1"/>
  <c r="H335" l="1"/>
  <c r="B335" s="1"/>
  <c r="G336"/>
  <c r="F339" s="1"/>
  <c r="G339" l="1"/>
  <c r="F343" s="1"/>
  <c r="H336"/>
  <c r="B336" s="1"/>
  <c r="H339" l="1"/>
  <c r="B339" s="1"/>
  <c r="G343"/>
  <c r="F347" s="1"/>
  <c r="G347" s="1"/>
  <c r="H343" l="1"/>
  <c r="B343" s="1"/>
  <c r="H347"/>
  <c r="B347" s="1"/>
  <c r="F355"/>
  <c r="G355" l="1"/>
  <c r="H355" l="1"/>
  <c r="B355" s="1"/>
  <c r="F359"/>
  <c r="G359" l="1"/>
  <c r="F363" s="1"/>
  <c r="H359" l="1"/>
  <c r="B359" s="1"/>
  <c r="G363"/>
  <c r="F370" s="1"/>
  <c r="H363" l="1"/>
  <c r="B363" s="1"/>
  <c r="G370"/>
  <c r="F377" s="1"/>
  <c r="G377" l="1"/>
  <c r="F381" s="1"/>
  <c r="G381" s="1"/>
  <c r="H370"/>
  <c r="B370" s="1"/>
  <c r="H381" l="1"/>
  <c r="B381" s="1"/>
  <c r="F392"/>
  <c r="H377"/>
  <c r="B377" s="1"/>
  <c r="G392" l="1"/>
  <c r="F398" s="1"/>
  <c r="G398" l="1"/>
  <c r="H392"/>
  <c r="B392" s="1"/>
  <c r="H398" l="1"/>
  <c r="B398" s="1"/>
  <c r="F404"/>
  <c r="G404" l="1"/>
  <c r="H404" l="1"/>
  <c r="B404" s="1"/>
  <c r="F409"/>
  <c r="G409" l="1"/>
  <c r="H409" l="1"/>
  <c r="B409" s="1"/>
  <c r="F414"/>
  <c r="G414" l="1"/>
  <c r="F419" s="1"/>
  <c r="H414" l="1"/>
  <c r="B414" s="1"/>
  <c r="G419"/>
  <c r="H419" l="1"/>
  <c r="B419" s="1"/>
  <c r="F424"/>
  <c r="G424" l="1"/>
  <c r="F430" s="1"/>
  <c r="G430" s="1"/>
  <c r="H430" l="1"/>
  <c r="B430" s="1"/>
  <c r="F431"/>
  <c r="H424"/>
  <c r="B424" s="1"/>
  <c r="G431" l="1"/>
  <c r="F432" s="1"/>
  <c r="G432" s="1"/>
  <c r="F439" s="1"/>
  <c r="H432" l="1"/>
  <c r="B432" s="1"/>
  <c r="H431"/>
  <c r="B431" s="1"/>
  <c r="G439"/>
  <c r="F440" s="1"/>
  <c r="H439" l="1"/>
  <c r="B439" s="1"/>
  <c r="G440"/>
  <c r="H440" l="1"/>
  <c r="B440" s="1"/>
  <c r="F443"/>
  <c r="G443" l="1"/>
  <c r="F450" s="1"/>
  <c r="H443" l="1"/>
  <c r="B443" s="1"/>
  <c r="G450"/>
  <c r="F451" s="1"/>
  <c r="G451" s="1"/>
  <c r="H451" l="1"/>
  <c r="B451" s="1"/>
  <c r="F454"/>
  <c r="H450"/>
  <c r="B450" s="1"/>
  <c r="G454" l="1"/>
  <c r="F461" s="1"/>
  <c r="G461" s="1"/>
  <c r="H461" l="1"/>
  <c r="B461" s="1"/>
  <c r="F462"/>
  <c r="G462" s="1"/>
  <c r="H454"/>
  <c r="B454" s="1"/>
  <c r="H462" l="1"/>
  <c r="B462" s="1"/>
  <c r="F465"/>
  <c r="G465" l="1"/>
  <c r="F472" s="1"/>
  <c r="G472" l="1"/>
  <c r="H465"/>
  <c r="B465" s="1"/>
  <c r="H472" l="1"/>
  <c r="B472" s="1"/>
  <c r="F473"/>
  <c r="G473" l="1"/>
  <c r="F476" s="1"/>
  <c r="G476" s="1"/>
  <c r="H476" l="1"/>
  <c r="B476" s="1"/>
  <c r="F483"/>
  <c r="H473"/>
  <c r="B473" s="1"/>
  <c r="G483" l="1"/>
  <c r="F484" s="1"/>
  <c r="H483" l="1"/>
  <c r="B483" s="1"/>
  <c r="G484"/>
  <c r="H484" s="1"/>
  <c r="B484" s="1"/>
</calcChain>
</file>

<file path=xl/comments1.xml><?xml version="1.0" encoding="utf-8"?>
<comments xmlns="http://schemas.openxmlformats.org/spreadsheetml/2006/main">
  <authors>
    <author>Arboleda, Jaron</author>
  </authors>
  <commentList>
    <comment ref="E37" authorId="0">
      <text>
        <r>
          <rPr>
            <b/>
            <sz val="9"/>
            <color indexed="81"/>
            <rFont val="Tahoma"/>
            <family val="2"/>
          </rPr>
          <t>Arboleda, Jaron: 04/24</t>
        </r>
        <r>
          <rPr>
            <sz val="9"/>
            <color indexed="81"/>
            <rFont val="Tahoma"/>
            <family val="2"/>
          </rPr>
          <t xml:space="preserve">
placeholders for other individual (11) and group (12) issues</t>
        </r>
      </text>
    </comment>
    <comment ref="E319" authorId="0">
      <text>
        <r>
          <rPr>
            <b/>
            <sz val="9"/>
            <color indexed="81"/>
            <rFont val="Tahoma"/>
            <family val="2"/>
          </rPr>
          <t xml:space="preserve">Arboleda, Jaron: 04/24 
</t>
        </r>
        <r>
          <rPr>
            <sz val="9"/>
            <color indexed="81"/>
            <rFont val="Tahoma"/>
            <family val="2"/>
          </rPr>
          <t xml:space="preserve"> (Added to be consistent with other columns)
</t>
        </r>
      </text>
    </comment>
    <comment ref="E325" authorId="0">
      <text>
        <r>
          <rPr>
            <b/>
            <sz val="9"/>
            <color indexed="81"/>
            <rFont val="Tahoma"/>
            <family val="2"/>
          </rPr>
          <t xml:space="preserve">Arboleda, Jaron: 04/24 
</t>
        </r>
        <r>
          <rPr>
            <sz val="9"/>
            <color indexed="81"/>
            <rFont val="Tahoma"/>
            <family val="2"/>
          </rPr>
          <t xml:space="preserve"> (Added to be consistent with other columns)
</t>
        </r>
      </text>
    </comment>
  </commentList>
</comments>
</file>

<file path=xl/sharedStrings.xml><?xml version="1.0" encoding="utf-8"?>
<sst xmlns="http://schemas.openxmlformats.org/spreadsheetml/2006/main" count="519" uniqueCount="299">
  <si>
    <t>DEMOGRAPHICS AND ELIGIBILITY</t>
  </si>
  <si>
    <t>Company Code</t>
  </si>
  <si>
    <t>If not known, can be secured from the Compiler</t>
  </si>
  <si>
    <t>Policy Identifier</t>
  </si>
  <si>
    <t>Covered Person Identifier</t>
  </si>
  <si>
    <t>0 = Unknown</t>
  </si>
  <si>
    <t>1 = Female</t>
  </si>
  <si>
    <t>2 = Male</t>
  </si>
  <si>
    <t>Worksite - Individual policy sale</t>
  </si>
  <si>
    <t>Employer Sponsored – Group sale</t>
  </si>
  <si>
    <t>Association – either Individual or         Group sale</t>
  </si>
  <si>
    <t>Producer who Sold the policy</t>
  </si>
  <si>
    <t>Who sold this policy to the insured? Select closest item</t>
  </si>
  <si>
    <t>Date of Issue</t>
  </si>
  <si>
    <t>Enter the numeric date of issue in YYYYMMDD format</t>
  </si>
  <si>
    <t>Paid-Up Date</t>
  </si>
  <si>
    <t>Otherwise, leave blank</t>
  </si>
  <si>
    <t>UNDERWRITING</t>
  </si>
  <si>
    <t>Select closest item below by intensity where the order from highest intensity to lowest is 1,2,3,4,5:</t>
  </si>
  <si>
    <t>Covered Person’s MIB</t>
  </si>
  <si>
    <t>1 = Used</t>
  </si>
  <si>
    <t>2 = Not used</t>
  </si>
  <si>
    <t>Covered Person’s Attending Physician Statement Secured</t>
  </si>
  <si>
    <t>BENEFITS</t>
  </si>
  <si>
    <t>Benefit Payment Type</t>
  </si>
  <si>
    <t>Identify the method in which claim payments are made for this policy:</t>
  </si>
  <si>
    <t>1 = Cash (max amount paid out regardless of whether a qualified service was incurred</t>
  </si>
  <si>
    <t>2 = Indemnity (max amount paid out only on days qualified service is received)</t>
  </si>
  <si>
    <t>3 = Reimbursement (amount paid out is minimum of [dollar of qualified service incurred, max limit on policy])</t>
  </si>
  <si>
    <t>4 = Other or Combination of above</t>
  </si>
  <si>
    <t>Coverage Type</t>
  </si>
  <si>
    <t>Identify the LTC coverage provided by this policy:</t>
  </si>
  <si>
    <t>1 = Nursing Home Facility Care Only</t>
  </si>
  <si>
    <t>Overall Policy Lifetime Maximum Benefit Indicator</t>
  </si>
  <si>
    <t>If the lifetime maximum benefit is NOT the same for each benefit provided by this policy: enter ‘0’</t>
  </si>
  <si>
    <t>If the lifetime maximum benefit is the same for each benefit provided by this policy: enter ‘1’</t>
  </si>
  <si>
    <t>Form of Overall Policy’s Lifetime Maximum Benefit</t>
  </si>
  <si>
    <t>1 = Days</t>
  </si>
  <si>
    <t>2 = Weeks</t>
  </si>
  <si>
    <t>3 = Months</t>
  </si>
  <si>
    <t>4 = Years</t>
  </si>
  <si>
    <t>5 = Dollars</t>
  </si>
  <si>
    <t>6 = Unlimited</t>
  </si>
  <si>
    <t>Otherwise, leave blank.</t>
  </si>
  <si>
    <t>Form of Lifetime Maximum Benefit for Nursing Home Facility Care</t>
  </si>
  <si>
    <t>Lifetime Maximum Policy Benefit – Nursing Home Facility Care</t>
  </si>
  <si>
    <t>If no Nursing Home Facility Care benefit is provided by this policy, leave blank.</t>
  </si>
  <si>
    <t>1 = Days/Visits (as defined in the policy)</t>
  </si>
  <si>
    <t>2 = Dollars</t>
  </si>
  <si>
    <t>3 = None</t>
  </si>
  <si>
    <t>Type of Maximum Benefit Unit for Nursing Home Facility Care</t>
  </si>
  <si>
    <t>1 = Daily</t>
  </si>
  <si>
    <t>2 = Weekly</t>
  </si>
  <si>
    <t>3 = Monthly</t>
  </si>
  <si>
    <t>4 = Other Mode</t>
  </si>
  <si>
    <t>Form of Lifetime Maximum Benefit for Assisted Living Facility Care</t>
  </si>
  <si>
    <t>Lifetime Maximum Policy Benefit – Assisted Living Facility Care</t>
  </si>
  <si>
    <t>Type of Assisted Living Facility Care Elimination Period / Waiting Period/Deductible Amount</t>
  </si>
  <si>
    <t>If no Assisted Living Facility Care benefit is provided by this policy, leave blank.</t>
  </si>
  <si>
    <t>Assisted Living Facility Care Elimination Period / Waiting Period/Deductible Amount</t>
  </si>
  <si>
    <t>Type of Maximum Benefit Unit for Assisted Living Facility Care</t>
  </si>
  <si>
    <t>Form of Lifetime Maximum Benefit for Home and Home Health Care</t>
  </si>
  <si>
    <t>Lifetime Maximum Policy Benefit – Home and Home Health Care</t>
  </si>
  <si>
    <t>Type of Home and Home Health Care Elimination Period / Waiting Period/Deductible Amount)</t>
  </si>
  <si>
    <t>If no Home and Home Health Care benefit is provided by this policy, leave blank.</t>
  </si>
  <si>
    <t>Home and Home Health Care Elimination Period/Deductible Amount</t>
  </si>
  <si>
    <t>Type of Maximum Benefit Unit for Home and Home Health Care</t>
  </si>
  <si>
    <t>Form of Lifetime Maximum Benefit for All Other Non-Facility Care or Services</t>
  </si>
  <si>
    <t>Lifetime Maximum Benefit for All Other Non-Facility Care or Services</t>
  </si>
  <si>
    <t>Type of All Other Non-Facility Care or Services Type of Elimination Period / Waiting Period/Deductible Amount</t>
  </si>
  <si>
    <t>If no All Other Non-Facility Care or Services benefit is provided by this policy, leave blank.</t>
  </si>
  <si>
    <t>Type of Maximum Benefit Unit for All Other Non-Facility Care or Services</t>
  </si>
  <si>
    <t>Inflation Protection Provision</t>
  </si>
  <si>
    <t>Does this policy have a mechanism to increase policy benefits after issue without underwriting?</t>
  </si>
  <si>
    <t>Inforce Indicator</t>
  </si>
  <si>
    <t>0 = Not inforce at end of the study period</t>
  </si>
  <si>
    <t>1 = Inforce at the end of the study period</t>
  </si>
  <si>
    <t>Policy Termination Date</t>
  </si>
  <si>
    <t>Policy Termination Cause</t>
  </si>
  <si>
    <t>Restoration of Benefits</t>
  </si>
  <si>
    <t>Does this policy have a restoration of benefits provision?</t>
  </si>
  <si>
    <t>1 = Yes</t>
  </si>
  <si>
    <t>2 = No</t>
  </si>
  <si>
    <t>CHANGES IN BENEFITS -This section requests information regarding elective changes in benefit provisions that may have occurred during the specified study period for this policy</t>
  </si>
  <si>
    <t>Benefit Provision Change</t>
  </si>
  <si>
    <t>Has there been a benefit provision change associated with this policy (excluding changes due to rate increases)</t>
  </si>
  <si>
    <t>1=Yes</t>
  </si>
  <si>
    <t>2=No</t>
  </si>
  <si>
    <t>Elimination Period Change</t>
  </si>
  <si>
    <t>Otherwise, has there been an elimination period change associated with this policy?</t>
  </si>
  <si>
    <t>9=NA</t>
  </si>
  <si>
    <t>Benefit Amount Change</t>
  </si>
  <si>
    <t>Otherwise, has there been a benefit amount change associated with this policy?</t>
  </si>
  <si>
    <t>Benefit Period Change</t>
  </si>
  <si>
    <t>Otherwise, has there been a benefit period change associated with this policy?</t>
  </si>
  <si>
    <t>Inflation Protection Change</t>
  </si>
  <si>
    <t>Otherwise, has there been a inflation protection change associated with this policy?</t>
  </si>
  <si>
    <t>Otherwise, has there been a level of care change associated with this policy?</t>
  </si>
  <si>
    <t>PREMIUM CHARACTERISTICS  - Note that this information should reflect characteristics at time of issue.  Also note that any premium that covers multiple lives (ex: EE/Spouse) should be split and reflected in the appropriate record to prevent double counting of premium.</t>
  </si>
  <si>
    <t>Premium Class</t>
  </si>
  <si>
    <t>Do not report Marital Discount here.</t>
  </si>
  <si>
    <t>1 = Standard – your 100% table</t>
  </si>
  <si>
    <t>2 = Preferred (premium rate lower than Standard)</t>
  </si>
  <si>
    <t>3 = Substandard  (premium rate greater than Standard)</t>
  </si>
  <si>
    <t>Zip Code of Insured’s Residence Address at Issue</t>
  </si>
  <si>
    <t>Enter the 5 digit Zip Code</t>
  </si>
  <si>
    <t>Marital Status at Issue</t>
  </si>
  <si>
    <t xml:space="preserve">0 = Unknown </t>
  </si>
  <si>
    <t>1 = Married</t>
  </si>
  <si>
    <t>2 = Not married</t>
  </si>
  <si>
    <t>Marital Premium Discount</t>
  </si>
  <si>
    <t>1 = Two Insurables discount</t>
  </si>
  <si>
    <t>2 = One Insurable discount (“married” discount)</t>
  </si>
  <si>
    <t>3 = No discount</t>
  </si>
  <si>
    <t>Smoking Status at Issue</t>
  </si>
  <si>
    <t>Use your company definition including other uses of tobacco</t>
  </si>
  <si>
    <t>1 = Non-smoker/non-User</t>
  </si>
  <si>
    <t>2 = Smoker/User</t>
  </si>
  <si>
    <t>Payor</t>
  </si>
  <si>
    <t>Periodic Premium Payment Amount</t>
  </si>
  <si>
    <t>If annualized premium is used instead of modal premium, inform the compiler in writing.</t>
  </si>
  <si>
    <t>If the premium provided is other than the premium as of point of sale for new issue, inform the compiler in writing.</t>
  </si>
  <si>
    <t>Billing Type</t>
  </si>
  <si>
    <t>1 = Payroll Deduction</t>
  </si>
  <si>
    <t>2 = Credit Card</t>
  </si>
  <si>
    <t>3 = Electronic Fund Transfer (e.g., automatic checking)</t>
  </si>
  <si>
    <t>4 = Direct Bill</t>
  </si>
  <si>
    <t>5 = Pension Deduction</t>
  </si>
  <si>
    <t>6 = Other</t>
  </si>
  <si>
    <t>Premium Payment Period</t>
  </si>
  <si>
    <t>1 = Lifetime Payments (any Frequency)</t>
  </si>
  <si>
    <t>2 = Single Payment at Issue</t>
  </si>
  <si>
    <t>3 = Limited Pay – 10 years</t>
  </si>
  <si>
    <t>4 = Limited Pay – to age 65</t>
  </si>
  <si>
    <t>5 = Limited Pay – Other</t>
  </si>
  <si>
    <t>PREMIUM RATE INCREASES  - note that this information should reflect current premium characteristics of the policy, as of the later of the termination date or the end of the study period.</t>
  </si>
  <si>
    <t>Premium Rate Increases</t>
  </si>
  <si>
    <t>Was there a rate increase during the exposure period for this policy? (Note that increases due to Guaranteed Purchase Option should not be counted here)</t>
  </si>
  <si>
    <t>Current Premium Payment Frequency</t>
  </si>
  <si>
    <t>Otherwise.</t>
  </si>
  <si>
    <t>Current Periodic Premium Payment Amount</t>
  </si>
  <si>
    <t>Otherwise,</t>
  </si>
  <si>
    <t>9 = NA</t>
  </si>
  <si>
    <t xml:space="preserve">CLAIM CHARACTERISTICS  - Note that this information will be blank unless a paid claim was incurred during the study period {ONLY PAID CLAIMS are considered here}.  Multiple dates can be entered in the event that a policy has had multiple claims during the exposure period.  </t>
  </si>
  <si>
    <t>Provide the initial service location for this particular claim.</t>
  </si>
  <si>
    <t>1 = Nursing Home Facility Care</t>
  </si>
  <si>
    <t>2 = Assisted Living Facility Care</t>
  </si>
  <si>
    <t>3 = Home Health Care</t>
  </si>
  <si>
    <t xml:space="preserve">4 = Other Non-Facility Care </t>
  </si>
  <si>
    <t>Note that this should only be coded as 4 if the claim never received a benefit for care in locations 1-3.  If initial location was 4, but care was eventually received in 1-3 then code this field in a way that corresponds with the first service location besides 4.</t>
  </si>
  <si>
    <t>Enter the date of disability in YYYYMMDD format</t>
  </si>
  <si>
    <t>If claim is still active at end of study period, leave blank.</t>
  </si>
  <si>
    <t>Otherwise, enter the date of termination in YYYYMMDD format</t>
  </si>
  <si>
    <t>Termination date definition should refer to the last day of disability indemnified by the policy.</t>
  </si>
  <si>
    <t>Covered Person’s Gender</t>
  </si>
  <si>
    <t>DESCRIPTION</t>
  </si>
  <si>
    <t>DATA ELEMENT</t>
  </si>
  <si>
    <t>L</t>
  </si>
  <si>
    <t>COLUMN</t>
  </si>
  <si>
    <t>ITEM #</t>
  </si>
  <si>
    <t>Covered Person’s Date of Birth</t>
  </si>
  <si>
    <t>Covered Person’s Type of Underwriting</t>
  </si>
  <si>
    <t>Covered Person’s Telephone Interview (personal history interview)</t>
  </si>
  <si>
    <t>Covered Person’s Face to Face Assessment (Include Paramed) Secured</t>
  </si>
  <si>
    <t>Level of Care Change (ex: change from NH Facility only benefit to NH + HC benefit)</t>
  </si>
  <si>
    <t>Premium Payment Frequency (Code frequency whether premiums are payable for a limited period or for life)</t>
  </si>
  <si>
    <t>LONG TERM CARE DATA FORMAT FOR</t>
  </si>
  <si>
    <t>INCIDENCE/LAPSE/MORTALITY EXPERIENCE STUDY</t>
  </si>
  <si>
    <t>One Record for Each Covered Person on a Policy</t>
  </si>
  <si>
    <t>00 = Unknown</t>
  </si>
  <si>
    <t>01 = Insured – primary person to whom policy is issued</t>
  </si>
  <si>
    <t>02 = Spouse/Partner</t>
  </si>
  <si>
    <t>01 = Employee sold an Individual policy through a Worksite Plan</t>
  </si>
  <si>
    <t>02 = Retiree sold an Individual policy through a Worksite Plan.</t>
  </si>
  <si>
    <t>03 = Member (or retiree) sold an Individual policy through an Association Plan</t>
  </si>
  <si>
    <t>04 = Spouse of an employee (or retiree) sold an Individual policy through a Worksite Plan</t>
  </si>
  <si>
    <t>05 = Spouse of a Member sold an Individual policy through an Association Plan</t>
  </si>
  <si>
    <t>06 = Employee (or retiree) sold a Group certificate through Employer Sponsored Plan</t>
  </si>
  <si>
    <t>07 = Spouse (or dependent) of an employee (or retiree) sold a Group certificate through an Employer Sponsored Plan</t>
  </si>
  <si>
    <t>08 = Member, spouse or dependent sold a Group certificate through an Association Plan</t>
  </si>
  <si>
    <t>01 = Company Agent (Captive or Career)</t>
  </si>
  <si>
    <t>02 = Independent Agent (Broker)</t>
  </si>
  <si>
    <t>03 = Direct Response from the company mailing</t>
  </si>
  <si>
    <t>04 = Direct Response from Company staff</t>
  </si>
  <si>
    <t>05 = Enroller</t>
  </si>
  <si>
    <t>09 = Other (Not noted above)</t>
  </si>
  <si>
    <t>01 = Regular premium paying (including limited pay)</t>
  </si>
  <si>
    <t>02 = On waiver of premium</t>
  </si>
  <si>
    <t>03 = Paid Up policy –on Non Forfeiture</t>
  </si>
  <si>
    <t>04 = Paid Up policy (single premium or limited pay)</t>
  </si>
  <si>
    <t>05 = Other Paid Up</t>
  </si>
  <si>
    <t>Premium Status as of Earlier of Study End Date or Policy Termination Date</t>
  </si>
  <si>
    <t>01 = Full medical underwriting plus face to face evaluation and/or telephone interview</t>
  </si>
  <si>
    <t>02 = Full medical underwriting –detailed history</t>
  </si>
  <si>
    <t>03= Simplified underwriting – limited or no history</t>
  </si>
  <si>
    <t>04= Guaranteed issue/actively at work requirements</t>
  </si>
  <si>
    <t>05 = Guaranteed Issue/no actively at work requirements</t>
  </si>
  <si>
    <t>09 = Other</t>
  </si>
  <si>
    <t>Overall Policy Lifetime Maximum Benefit</t>
  </si>
  <si>
    <t>Nursing Home Facility Care</t>
  </si>
  <si>
    <t>Assisted Living Facility Care</t>
  </si>
  <si>
    <t>Home and Home Health Care</t>
  </si>
  <si>
    <t>All Other Non-Facility Care</t>
  </si>
  <si>
    <t>07 = Other</t>
  </si>
  <si>
    <t>01 = Terminated - non-payment of  premiums</t>
  </si>
  <si>
    <t>02 = Terminated - expiration of benefits</t>
  </si>
  <si>
    <t>03 = Terminated - death</t>
  </si>
  <si>
    <t>04 = Terminated - termination of the group</t>
  </si>
  <si>
    <t>05 = Terminated - conversion</t>
  </si>
  <si>
    <t>06 = Terminated - other reasons</t>
  </si>
  <si>
    <t>0=Unknown</t>
  </si>
  <si>
    <t>01 = Annually</t>
  </si>
  <si>
    <t>02 = Semi-annually</t>
  </si>
  <si>
    <t>03 = Quarterly</t>
  </si>
  <si>
    <t>04 = Monthly</t>
  </si>
  <si>
    <t>05 = Payroll deduction at times other than annually, semi-annually, quarterly or monthly</t>
  </si>
  <si>
    <t>06 = Paid Up</t>
  </si>
  <si>
    <t xml:space="preserve">07= Other </t>
  </si>
  <si>
    <t>09= NA</t>
  </si>
  <si>
    <t>On Claim at the Beginning of the Study</t>
  </si>
  <si>
    <t>Initial Claim Termination Date</t>
  </si>
  <si>
    <t>If the covered person under this policy was on claim at the beginning of the study period, 1/1/2000, then code '1' else code '2'.</t>
  </si>
  <si>
    <t>Initial Service Location Type, Claim 1</t>
  </si>
  <si>
    <t>Date of Disability for Claim 1</t>
  </si>
  <si>
    <t>Date of Termination for Claim 1</t>
  </si>
  <si>
    <t>Initial Service Location Type, Claim 2</t>
  </si>
  <si>
    <t>Date of Disability for Claim 2</t>
  </si>
  <si>
    <t>Date of Termination for Claim 2</t>
  </si>
  <si>
    <t>Initial Service Location Type, Claim 3</t>
  </si>
  <si>
    <t>Date of Termination for Claim 3</t>
  </si>
  <si>
    <t>Date of Disability for Claim 3</t>
  </si>
  <si>
    <t>Initial Service Location Type, Claim 4</t>
  </si>
  <si>
    <t>Date of Disability for Claim 4</t>
  </si>
  <si>
    <t>Date of Termination for Claim 4</t>
  </si>
  <si>
    <t>Initial Service Location Type, Claim 5</t>
  </si>
  <si>
    <t>Date of Termination for Claim 5</t>
  </si>
  <si>
    <t>Date of Disability for Claim 5</t>
  </si>
  <si>
    <t>03 = Child</t>
  </si>
  <si>
    <t>04 = Dependent Parent</t>
  </si>
  <si>
    <t>05 = In-Law</t>
  </si>
  <si>
    <t>06 = Relative</t>
  </si>
  <si>
    <t>09 = Other Individual Policy ((Worksite, Employer Sponsored or Association Plan not noted above)</t>
  </si>
  <si>
    <t>10 = Other Group Policy ((Worksite, Employer Sponsored or Association Plan not noted above)</t>
  </si>
  <si>
    <t>2 = Assisted Living Facility Care Only</t>
  </si>
  <si>
    <t>3 = Home or Home Health Care Only</t>
  </si>
  <si>
    <t>4 = All Other Non-Facility Care or Services</t>
  </si>
  <si>
    <t>5 = Comprehensive</t>
  </si>
  <si>
    <t>01 = No inflation protection</t>
  </si>
  <si>
    <t>02 = GPO (Guaranteed Purchase Option)</t>
  </si>
  <si>
    <t>03 = CPI Indexed</t>
  </si>
  <si>
    <t>04 = 5% Simple</t>
  </si>
  <si>
    <t>05 = 5% Compound</t>
  </si>
  <si>
    <t>06 = 3% Simple</t>
  </si>
  <si>
    <t>07 = 3% Compound</t>
  </si>
  <si>
    <t>08 = Other</t>
  </si>
  <si>
    <t>Overall Lifetime Maximum Policy Benefit</t>
  </si>
  <si>
    <t>Overall Care Waiting Period / Elimination Period / Deductible Amount Indicator</t>
  </si>
  <si>
    <t>Form of Overall Care Waiting Period / Elimination Period / Deductible Amount</t>
  </si>
  <si>
    <t>If the Waiting Period / Elimination Period/Deductible Amount is NOT the same for each benefit provided by this policy: enter ‘0’</t>
  </si>
  <si>
    <t>If the Waiting Period / Elimination Period/Deductible Amount is the same for each benefit provided by this policy: enter ‘1’</t>
  </si>
  <si>
    <t>Overall Care Waiting Period / Elimination Period / Deductible Amount</t>
  </si>
  <si>
    <t>Nursing Home Facility Care Elimination Period / Deductible Amount</t>
  </si>
  <si>
    <t>Type of  Nursing Home Facility Care Waiting Period / Elimination Period / Deductible Amount</t>
  </si>
  <si>
    <t>If the Maximum Benefit is NOT the same for each benefit provided by this policy, enter '0'.</t>
  </si>
  <si>
    <t>If the Maximum Benefit is the same for each benefit provided by this policy, enter '1'.</t>
  </si>
  <si>
    <t>Overall Type of Maximum Benefit Unit</t>
  </si>
  <si>
    <t>The covered person in this record for whom the claim was paid. This can be the insured, spouse/partner, child, dependent parent, in-law or relative covered under this policy or as a rider to this policy.</t>
  </si>
  <si>
    <t>If Item 28, Form of Lifetime Maximum Benefit for Nursing Home Facility Care, is ‘1’, ‘2’, ‘3’ or ‘4’, enter the length of time of Lifetime Maximum Policy Benefit for this item</t>
  </si>
  <si>
    <t>If Item 42, Form of Lifetime Maximum Benefit for Home and Home Health Care, is: ‘1’, ‘2’, ‘3’ or ‘4’, enter the length of time of Lifetime Maximum Policy Benefit for this item.</t>
  </si>
  <si>
    <t>If Item 49, Form of Lifetime Maximum Benefit for All Other Non-Facility Care or Services, is: ‘1’, ‘2’, ‘3’ or ‘4’, enter the length of time of Lifetime Maximum Policy Benefit for this item.</t>
  </si>
  <si>
    <t>Overall Maximum Benefit Unit Indicator</t>
  </si>
  <si>
    <t>OTHER PROVISIONS</t>
  </si>
  <si>
    <t>POLICY STATUS</t>
  </si>
  <si>
    <t>Some suggested changes to Item 6, 65, 66, and 79. My main concern is with item 6, since I need a value to determine if policy is Group or Individual. My earlier review didn't notice 'leave blank' option in item 6.</t>
  </si>
  <si>
    <t>1 =  Insured paid all</t>
  </si>
  <si>
    <t>2 = Insured and Sponsor each pay something</t>
  </si>
  <si>
    <t>3 = Sponsor paid all</t>
  </si>
  <si>
    <t xml:space="preserve">Policy Issue Type </t>
  </si>
  <si>
    <t>If not Worksite, Employer Sponsored or Association Plan, enter 11 for Individual, and 12 for Group Policy</t>
  </si>
  <si>
    <t>11 = If not Worksite, Employer Sponsored or Association Plan, for Individual Policy</t>
  </si>
  <si>
    <t>12 = If not Worksite, Employer Sponsored or Association Plan, for Group Policy</t>
  </si>
  <si>
    <t>Acquisition or Exposure Validity Date</t>
  </si>
  <si>
    <t>Acquisition / Exposure Validity Indicator</t>
  </si>
  <si>
    <t>1 = only active policies were acquired</t>
  </si>
  <si>
    <t>0 = both active and terminated policies were acquired</t>
  </si>
  <si>
    <t>Policy Acquisition Type</t>
  </si>
  <si>
    <t xml:space="preserve">0 = Record exposure valid or not acquired during exposure period.                                             1 = Record for policy acquired after 1/1/2000, or if the record exposure is not valid until after 1/1/2000 </t>
  </si>
  <si>
    <t>Overall Per Unit Maximum Benefit Amount</t>
  </si>
  <si>
    <t>Enter the Overall Maximum Per Unit Benefit Amount to the nearest dollar.</t>
  </si>
  <si>
    <t>Maximum Per Unit Benefit Amount for Nursing Home Facility Care</t>
  </si>
  <si>
    <t>Enter the Maximum Per Unit Benefit Amount to the nearest dollar.</t>
  </si>
  <si>
    <t>Maximum Per Unit Benefit Amount for Assisted Living Facility Care</t>
  </si>
  <si>
    <t>Maximum Per Unit Benefit Amount for Home and Home Health Care</t>
  </si>
  <si>
    <t>Maximum Per Unit Benefit Amount for All Other Non-Facility Care or Services</t>
  </si>
  <si>
    <r>
      <t xml:space="preserve">CHANGES IN BENEFITS DUE TO RATE INCREASES </t>
    </r>
    <r>
      <rPr>
        <b/>
        <sz val="12"/>
        <rFont val="Times New Roman"/>
        <family val="1"/>
      </rPr>
      <t xml:space="preserve">- this section requests information regarding changes in benefit provisions that occurred during the specified study period </t>
    </r>
    <r>
      <rPr>
        <b/>
        <u/>
        <sz val="12"/>
        <rFont val="Times New Roman"/>
        <family val="1"/>
      </rPr>
      <t>due to rate increase action</t>
    </r>
  </si>
  <si>
    <t>All Other Non-Facility Care or Services Type of Elimination Period / Waiting Period/Deductible Amount</t>
  </si>
  <si>
    <r>
      <t xml:space="preserve">Any unique identifying number assigned by insurer.  Left justify the number and blank fill the empty columns.  </t>
    </r>
    <r>
      <rPr>
        <b/>
        <sz val="12"/>
        <rFont val="Times New Roman"/>
        <family val="1"/>
      </rPr>
      <t xml:space="preserve"> </t>
    </r>
    <r>
      <rPr>
        <sz val="12"/>
        <rFont val="Times New Roman"/>
        <family val="1"/>
      </rPr>
      <t xml:space="preserve">IN ORDER TO PRESERVE DATA PRIVACY, PLEASE DO </t>
    </r>
    <r>
      <rPr>
        <b/>
        <sz val="12"/>
        <rFont val="Times New Roman"/>
        <family val="1"/>
      </rPr>
      <t>NOT</t>
    </r>
    <r>
      <rPr>
        <sz val="12"/>
        <rFont val="Times New Roman"/>
        <family val="1"/>
      </rPr>
      <t xml:space="preserve"> PROVIDE THE ACTUAL CONTRACT OR POLICY NUMBER.</t>
    </r>
  </si>
  <si>
    <r>
      <t xml:space="preserve">If Item </t>
    </r>
    <r>
      <rPr>
        <sz val="12"/>
        <color rgb="FFFF0000"/>
        <rFont val="Times New Roman"/>
        <family val="1"/>
      </rPr>
      <t>21</t>
    </r>
    <r>
      <rPr>
        <sz val="12"/>
        <rFont val="Times New Roman"/>
        <family val="1"/>
      </rPr>
      <t>, Overall Policy Lifetime Maximum Benefit Indicator, equals ‘1’, leave blank.</t>
    </r>
  </si>
  <si>
    <r>
      <t xml:space="preserve">If Item </t>
    </r>
    <r>
      <rPr>
        <sz val="12"/>
        <color rgb="FFFF0000"/>
        <rFont val="Times New Roman"/>
        <family val="1"/>
      </rPr>
      <t>24</t>
    </r>
    <r>
      <rPr>
        <sz val="12"/>
        <rFont val="Times New Roman"/>
        <family val="1"/>
      </rPr>
      <t>, Overall Care Waiting Period / Elimination Period / Deductible Amount Indicator, equals ‘1’, leave blank.</t>
    </r>
  </si>
</sst>
</file>

<file path=xl/styles.xml><?xml version="1.0" encoding="utf-8"?>
<styleSheet xmlns="http://schemas.openxmlformats.org/spreadsheetml/2006/main">
  <numFmts count="2">
    <numFmt numFmtId="43" formatCode="_(* #,##0.00_);_(* \(#,##0.00\);_(* &quot;-&quot;??_);_(@_)"/>
    <numFmt numFmtId="164" formatCode="_(* #,##0_);_(* \(#,##0\);_(* &quot;-&quot;??_);_(@_)"/>
  </numFmts>
  <fonts count="12">
    <font>
      <sz val="11"/>
      <color theme="1"/>
      <name val="Calibri"/>
      <family val="2"/>
      <scheme val="minor"/>
    </font>
    <font>
      <sz val="11"/>
      <color theme="1"/>
      <name val="Calibri"/>
      <family val="2"/>
      <scheme val="minor"/>
    </font>
    <font>
      <sz val="12"/>
      <name val="Times New Roman"/>
      <family val="1"/>
    </font>
    <font>
      <b/>
      <sz val="12"/>
      <name val="Times New Roman"/>
      <family val="1"/>
    </font>
    <font>
      <sz val="9"/>
      <color indexed="81"/>
      <name val="Tahoma"/>
      <family val="2"/>
    </font>
    <font>
      <b/>
      <sz val="9"/>
      <color indexed="81"/>
      <name val="Tahoma"/>
      <family val="2"/>
    </font>
    <font>
      <b/>
      <sz val="12"/>
      <name val="Arial"/>
      <family val="2"/>
    </font>
    <font>
      <sz val="11"/>
      <name val="Calibri"/>
      <family val="2"/>
      <scheme val="minor"/>
    </font>
    <font>
      <b/>
      <sz val="10"/>
      <name val="Arial"/>
      <family val="2"/>
    </font>
    <font>
      <sz val="12"/>
      <name val="Times Roman"/>
      <family val="1"/>
    </font>
    <font>
      <b/>
      <u/>
      <sz val="12"/>
      <name val="Times New Roman"/>
      <family val="1"/>
    </font>
    <font>
      <sz val="12"/>
      <color rgb="FFFF0000"/>
      <name val="Times New Roman"/>
      <family val="1"/>
    </font>
  </fonts>
  <fills count="2">
    <fill>
      <patternFill patternType="none"/>
    </fill>
    <fill>
      <patternFill patternType="gray125"/>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120">
    <xf numFmtId="0" fontId="0" fillId="0" borderId="0" xfId="0"/>
    <xf numFmtId="0" fontId="2" fillId="0" borderId="20" xfId="0" applyFont="1" applyFill="1" applyBorder="1" applyAlignment="1">
      <alignment horizontal="left" vertical="top" wrapText="1"/>
    </xf>
    <xf numFmtId="0" fontId="2" fillId="0" borderId="12" xfId="0" applyFont="1" applyFill="1" applyBorder="1" applyAlignment="1">
      <alignment horizontal="left" vertical="top" wrapText="1"/>
    </xf>
    <xf numFmtId="164" fontId="2" fillId="0" borderId="0" xfId="1" applyNumberFormat="1" applyFont="1" applyFill="1" applyAlignment="1">
      <alignment vertical="top"/>
    </xf>
    <xf numFmtId="164" fontId="2" fillId="0" borderId="0" xfId="1" applyNumberFormat="1" applyFont="1" applyFill="1" applyBorder="1" applyAlignment="1">
      <alignment vertical="top"/>
    </xf>
    <xf numFmtId="49" fontId="2" fillId="0" borderId="0" xfId="1" applyNumberFormat="1" applyFont="1" applyFill="1" applyBorder="1" applyAlignment="1">
      <alignment vertical="top"/>
    </xf>
    <xf numFmtId="0" fontId="2" fillId="0" borderId="0" xfId="0" applyFont="1" applyFill="1"/>
    <xf numFmtId="0" fontId="6" fillId="0" borderId="0" xfId="0" applyFont="1" applyFill="1" applyBorder="1" applyAlignment="1">
      <alignment horizontal="center" vertical="top"/>
    </xf>
    <xf numFmtId="0" fontId="6" fillId="0" borderId="0" xfId="0" applyFont="1" applyFill="1" applyBorder="1" applyAlignment="1">
      <alignment horizontal="left" vertical="top"/>
    </xf>
    <xf numFmtId="0" fontId="8" fillId="0" borderId="27" xfId="0" applyFont="1" applyFill="1" applyBorder="1" applyAlignment="1">
      <alignment horizontal="center" vertical="center" wrapText="1"/>
    </xf>
    <xf numFmtId="0" fontId="8" fillId="0" borderId="28" xfId="0" applyNumberFormat="1" applyFont="1" applyFill="1" applyBorder="1" applyAlignment="1">
      <alignment horizontal="center" vertical="center" wrapText="1"/>
    </xf>
    <xf numFmtId="0" fontId="8" fillId="0" borderId="28" xfId="0" applyFont="1" applyFill="1" applyBorder="1" applyAlignment="1">
      <alignment horizontal="center" vertical="center" wrapText="1"/>
    </xf>
    <xf numFmtId="164" fontId="2" fillId="0" borderId="5" xfId="1" applyNumberFormat="1" applyFont="1" applyFill="1" applyBorder="1" applyAlignment="1">
      <alignment vertical="top" wrapText="1"/>
    </xf>
    <xf numFmtId="0" fontId="2" fillId="0" borderId="6" xfId="1" applyNumberFormat="1" applyFont="1" applyFill="1" applyBorder="1" applyAlignment="1">
      <alignment horizontal="center"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49" fontId="2" fillId="0" borderId="0" xfId="1" applyNumberFormat="1" applyFont="1" applyFill="1" applyBorder="1" applyAlignment="1">
      <alignment horizontal="center" vertical="top" wrapText="1"/>
    </xf>
    <xf numFmtId="164" fontId="2" fillId="0" borderId="8" xfId="1" applyNumberFormat="1" applyFont="1" applyFill="1" applyBorder="1" applyAlignment="1">
      <alignment vertical="top" wrapText="1"/>
    </xf>
    <xf numFmtId="0" fontId="2" fillId="0" borderId="4" xfId="1"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4" xfId="0" applyNumberFormat="1" applyFont="1" applyFill="1" applyBorder="1" applyAlignment="1">
      <alignment horizontal="center" vertical="top" wrapText="1"/>
    </xf>
    <xf numFmtId="0" fontId="2" fillId="0" borderId="21" xfId="0" applyFont="1" applyFill="1" applyBorder="1" applyAlignment="1">
      <alignment horizontal="left" vertical="top" wrapText="1"/>
    </xf>
    <xf numFmtId="0" fontId="3" fillId="0" borderId="12" xfId="0" applyFont="1" applyFill="1" applyBorder="1" applyAlignment="1">
      <alignment horizontal="left" vertical="top" wrapText="1"/>
    </xf>
    <xf numFmtId="0" fontId="2" fillId="0" borderId="22" xfId="0" applyFont="1" applyFill="1" applyBorder="1" applyAlignment="1">
      <alignment horizontal="left" vertical="top" wrapText="1"/>
    </xf>
    <xf numFmtId="0" fontId="9" fillId="0" borderId="34" xfId="0" applyFont="1" applyFill="1" applyBorder="1" applyAlignment="1">
      <alignment horizontal="left" wrapText="1"/>
    </xf>
    <xf numFmtId="0" fontId="2" fillId="0" borderId="23" xfId="0" applyFont="1" applyFill="1" applyBorder="1" applyAlignment="1">
      <alignment horizontal="left" vertical="top" wrapText="1"/>
    </xf>
    <xf numFmtId="164" fontId="2" fillId="0" borderId="17" xfId="1" applyNumberFormat="1" applyFont="1" applyFill="1" applyBorder="1" applyAlignment="1">
      <alignment vertical="top" wrapText="1"/>
    </xf>
    <xf numFmtId="49" fontId="2" fillId="0" borderId="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5" xfId="0" applyFont="1" applyFill="1" applyBorder="1" applyAlignment="1">
      <alignment wrapText="1"/>
    </xf>
    <xf numFmtId="0" fontId="2" fillId="0" borderId="14" xfId="0" applyFont="1" applyFill="1" applyBorder="1" applyAlignment="1">
      <alignment wrapText="1"/>
    </xf>
    <xf numFmtId="0" fontId="2" fillId="0" borderId="15" xfId="0" applyFont="1" applyFill="1" applyBorder="1"/>
    <xf numFmtId="0" fontId="3" fillId="0" borderId="20" xfId="0" applyFont="1" applyFill="1" applyBorder="1" applyAlignment="1">
      <alignment horizontal="left" vertical="top" wrapText="1"/>
    </xf>
    <xf numFmtId="164" fontId="2" fillId="0" borderId="8" xfId="0" applyNumberFormat="1" applyFont="1" applyFill="1" applyBorder="1" applyAlignment="1">
      <alignment vertical="top" wrapText="1"/>
    </xf>
    <xf numFmtId="0" fontId="2" fillId="0" borderId="29" xfId="0" applyFont="1" applyFill="1" applyBorder="1" applyAlignment="1">
      <alignment vertical="top" wrapText="1"/>
    </xf>
    <xf numFmtId="0" fontId="2" fillId="0" borderId="30" xfId="0" applyNumberFormat="1" applyFont="1" applyFill="1" applyBorder="1" applyAlignment="1">
      <alignment horizontal="center" vertical="top" wrapText="1"/>
    </xf>
    <xf numFmtId="0" fontId="2" fillId="0" borderId="30" xfId="0" applyFont="1" applyFill="1" applyBorder="1" applyAlignment="1">
      <alignment horizontal="center" vertical="top" wrapText="1"/>
    </xf>
    <xf numFmtId="0" fontId="2" fillId="0" borderId="30" xfId="0" applyFont="1" applyFill="1" applyBorder="1" applyAlignment="1">
      <alignment horizontal="left" vertical="top" wrapText="1"/>
    </xf>
    <xf numFmtId="0" fontId="2" fillId="0" borderId="33" xfId="0" applyFont="1" applyFill="1" applyBorder="1" applyAlignment="1">
      <alignment horizontal="left" vertical="top" wrapText="1"/>
    </xf>
    <xf numFmtId="164" fontId="2" fillId="0" borderId="4" xfId="0" applyNumberFormat="1" applyFont="1" applyFill="1" applyBorder="1" applyAlignment="1">
      <alignment vertical="top" wrapText="1"/>
    </xf>
    <xf numFmtId="0" fontId="3" fillId="0" borderId="26" xfId="0" applyFont="1" applyFill="1" applyBorder="1" applyAlignment="1">
      <alignment horizontal="left" vertical="top" wrapText="1"/>
    </xf>
    <xf numFmtId="0" fontId="2" fillId="0" borderId="0" xfId="0" applyFont="1" applyFill="1" applyAlignment="1">
      <alignment vertical="top"/>
    </xf>
    <xf numFmtId="0" fontId="2" fillId="0" borderId="0" xfId="0" applyNumberFormat="1" applyFont="1" applyFill="1" applyAlignment="1">
      <alignment horizontal="center" vertical="top"/>
    </xf>
    <xf numFmtId="0" fontId="2" fillId="0" borderId="0" xfId="0" applyFont="1" applyFill="1" applyAlignment="1">
      <alignment horizontal="center" vertical="top"/>
    </xf>
    <xf numFmtId="0" fontId="2" fillId="0" borderId="0" xfId="0" applyFont="1" applyFill="1" applyAlignment="1">
      <alignment horizontal="left" vertical="top"/>
    </xf>
    <xf numFmtId="164" fontId="2" fillId="0" borderId="17" xfId="1" applyNumberFormat="1" applyFont="1" applyFill="1" applyBorder="1" applyAlignment="1">
      <alignment vertical="top" wrapText="1"/>
    </xf>
    <xf numFmtId="0" fontId="9" fillId="0" borderId="13"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4" xfId="0" applyFont="1" applyFill="1" applyBorder="1" applyAlignment="1">
      <alignment horizontal="left" vertical="top" wrapText="1"/>
    </xf>
    <xf numFmtId="164" fontId="2" fillId="0" borderId="0" xfId="1" applyNumberFormat="1" applyFont="1" applyFill="1" applyAlignment="1">
      <alignment horizontal="center" vertical="top"/>
    </xf>
    <xf numFmtId="164" fontId="2" fillId="0" borderId="0" xfId="1" applyNumberFormat="1" applyFont="1" applyFill="1" applyBorder="1" applyAlignment="1">
      <alignment horizontal="center" vertical="top"/>
    </xf>
    <xf numFmtId="49" fontId="2" fillId="0" borderId="0" xfId="1" applyNumberFormat="1" applyFont="1" applyFill="1" applyBorder="1" applyAlignment="1">
      <alignment horizontal="center" vertical="top"/>
    </xf>
    <xf numFmtId="0" fontId="2" fillId="0" borderId="0" xfId="0" applyFont="1" applyFill="1" applyAlignment="1">
      <alignment horizontal="center"/>
    </xf>
    <xf numFmtId="0" fontId="2" fillId="0" borderId="14"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6" xfId="0" applyFont="1" applyFill="1" applyBorder="1" applyAlignment="1">
      <alignment horizontal="center" vertical="top" wrapText="1"/>
    </xf>
    <xf numFmtId="49" fontId="2" fillId="0" borderId="14" xfId="0" applyNumberFormat="1" applyFont="1" applyFill="1" applyBorder="1" applyAlignment="1">
      <alignment horizontal="center" vertical="top" wrapText="1"/>
    </xf>
    <xf numFmtId="0" fontId="2" fillId="0" borderId="16"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30" xfId="0" applyFont="1" applyFill="1" applyBorder="1" applyAlignment="1">
      <alignment horizontal="center" vertical="top" wrapText="1"/>
    </xf>
    <xf numFmtId="0" fontId="3" fillId="0" borderId="31"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4" xfId="0" applyFont="1" applyFill="1" applyBorder="1" applyAlignment="1">
      <alignment horizontal="center" vertical="top" wrapText="1"/>
    </xf>
    <xf numFmtId="49" fontId="2" fillId="0" borderId="4"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0" fontId="2" fillId="0" borderId="15" xfId="0" applyFont="1" applyFill="1" applyBorder="1" applyAlignment="1">
      <alignment horizontal="left" vertical="top" wrapText="1"/>
    </xf>
    <xf numFmtId="0" fontId="2" fillId="0" borderId="15" xfId="0" applyFont="1" applyFill="1" applyBorder="1" applyAlignment="1">
      <alignment horizontal="center" vertical="top" wrapText="1"/>
    </xf>
    <xf numFmtId="0" fontId="2" fillId="0" borderId="15" xfId="0" applyNumberFormat="1" applyFont="1" applyFill="1" applyBorder="1" applyAlignment="1">
      <alignment horizontal="center" vertical="top" wrapText="1"/>
    </xf>
    <xf numFmtId="0" fontId="2" fillId="0" borderId="4" xfId="0" applyFont="1" applyFill="1" applyBorder="1" applyAlignment="1">
      <alignment horizontal="left" vertical="top" wrapText="1"/>
    </xf>
    <xf numFmtId="164" fontId="2" fillId="0" borderId="8" xfId="0" applyNumberFormat="1" applyFont="1" applyFill="1" applyBorder="1" applyAlignment="1">
      <alignment vertical="top" wrapText="1"/>
    </xf>
    <xf numFmtId="0" fontId="2" fillId="0" borderId="17" xfId="0" applyFont="1" applyFill="1" applyBorder="1" applyAlignment="1">
      <alignment vertical="top" wrapText="1"/>
    </xf>
    <xf numFmtId="0" fontId="2" fillId="0" borderId="14" xfId="0" applyNumberFormat="1" applyFont="1" applyFill="1" applyBorder="1" applyAlignment="1">
      <alignment horizontal="center" vertical="top" wrapText="1"/>
    </xf>
    <xf numFmtId="0" fontId="2" fillId="0" borderId="21" xfId="0" applyFont="1" applyFill="1" applyBorder="1" applyAlignment="1">
      <alignment horizontal="left" vertical="top" wrapText="1"/>
    </xf>
    <xf numFmtId="0" fontId="2" fillId="0" borderId="8" xfId="0" applyFont="1" applyFill="1" applyBorder="1" applyAlignment="1">
      <alignment vertical="top" wrapText="1"/>
    </xf>
    <xf numFmtId="0" fontId="6" fillId="0" borderId="0" xfId="0" applyFont="1" applyFill="1" applyBorder="1" applyAlignment="1">
      <alignment horizontal="center" vertical="top"/>
    </xf>
    <xf numFmtId="0" fontId="2" fillId="0" borderId="22"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9" xfId="0" applyFont="1" applyFill="1" applyBorder="1" applyAlignment="1">
      <alignment vertical="top" wrapText="1"/>
    </xf>
    <xf numFmtId="0" fontId="2" fillId="0" borderId="10" xfId="0" applyNumberFormat="1"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25" xfId="0" applyFont="1" applyFill="1" applyBorder="1" applyAlignment="1">
      <alignment horizontal="left" vertical="top" wrapText="1"/>
    </xf>
    <xf numFmtId="0" fontId="10" fillId="0" borderId="29" xfId="0" applyFont="1" applyFill="1" applyBorder="1" applyAlignment="1">
      <alignment vertical="center" wrapText="1"/>
    </xf>
    <xf numFmtId="0" fontId="10" fillId="0" borderId="30" xfId="0" applyFont="1" applyFill="1" applyBorder="1" applyAlignment="1">
      <alignment vertical="center" wrapText="1"/>
    </xf>
    <xf numFmtId="0" fontId="10" fillId="0" borderId="24" xfId="0" applyFont="1" applyFill="1" applyBorder="1" applyAlignment="1">
      <alignment vertical="center" wrapText="1"/>
    </xf>
    <xf numFmtId="0" fontId="3" fillId="0" borderId="29" xfId="0" applyFont="1" applyFill="1" applyBorder="1" applyAlignment="1">
      <alignment vertical="center" wrapText="1"/>
    </xf>
    <xf numFmtId="0" fontId="3" fillId="0" borderId="30" xfId="0" applyFont="1" applyFill="1" applyBorder="1" applyAlignment="1">
      <alignment vertical="center" wrapText="1"/>
    </xf>
    <xf numFmtId="0" fontId="3" fillId="0" borderId="24" xfId="0" applyFont="1" applyFill="1" applyBorder="1" applyAlignment="1">
      <alignment vertical="center" wrapText="1"/>
    </xf>
    <xf numFmtId="164" fontId="2" fillId="0" borderId="14" xfId="0" applyNumberFormat="1" applyFont="1" applyFill="1" applyBorder="1" applyAlignment="1">
      <alignment vertical="top" wrapText="1"/>
    </xf>
    <xf numFmtId="0" fontId="2" fillId="0" borderId="15" xfId="0" applyFont="1" applyFill="1" applyBorder="1" applyAlignment="1">
      <alignment vertical="top" wrapText="1"/>
    </xf>
    <xf numFmtId="0" fontId="2" fillId="0" borderId="16" xfId="0" applyFont="1" applyFill="1" applyBorder="1" applyAlignment="1">
      <alignment vertical="top"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24" xfId="0" applyFont="1" applyFill="1" applyBorder="1" applyAlignment="1">
      <alignment horizontal="center" vertical="center" wrapText="1"/>
    </xf>
    <xf numFmtId="164" fontId="2" fillId="0" borderId="17" xfId="0" applyNumberFormat="1" applyFont="1" applyFill="1" applyBorder="1" applyAlignment="1">
      <alignment vertical="top" wrapText="1"/>
    </xf>
    <xf numFmtId="0" fontId="2" fillId="0" borderId="18" xfId="0" applyFont="1" applyFill="1" applyBorder="1" applyAlignment="1">
      <alignment vertical="top" wrapText="1"/>
    </xf>
    <xf numFmtId="0" fontId="2" fillId="0" borderId="19" xfId="0" applyFont="1" applyFill="1" applyBorder="1" applyAlignment="1">
      <alignment vertical="top" wrapText="1"/>
    </xf>
    <xf numFmtId="0" fontId="2" fillId="0" borderId="21" xfId="0" applyFont="1" applyFill="1" applyBorder="1" applyAlignment="1">
      <alignment horizontal="center" vertical="top" wrapText="1"/>
    </xf>
    <xf numFmtId="0" fontId="2" fillId="0" borderId="22" xfId="0" applyFont="1" applyFill="1" applyBorder="1" applyAlignment="1">
      <alignment horizontal="center" vertical="top" wrapText="1"/>
    </xf>
    <xf numFmtId="0" fontId="2" fillId="0" borderId="23" xfId="0" applyFont="1" applyFill="1" applyBorder="1" applyAlignment="1">
      <alignment horizontal="center" vertical="top" wrapText="1"/>
    </xf>
    <xf numFmtId="164" fontId="2" fillId="0" borderId="17" xfId="1" applyNumberFormat="1" applyFont="1" applyFill="1" applyBorder="1" applyAlignment="1">
      <alignment vertical="top" wrapText="1"/>
    </xf>
    <xf numFmtId="164" fontId="2" fillId="0" borderId="18" xfId="1" applyNumberFormat="1" applyFont="1" applyFill="1" applyBorder="1" applyAlignment="1">
      <alignment vertical="top" wrapText="1"/>
    </xf>
    <xf numFmtId="164" fontId="2" fillId="0" borderId="19" xfId="1" applyNumberFormat="1" applyFont="1" applyFill="1" applyBorder="1" applyAlignment="1">
      <alignment vertical="top" wrapText="1"/>
    </xf>
    <xf numFmtId="164" fontId="2" fillId="0" borderId="17" xfId="1" applyNumberFormat="1" applyFont="1" applyFill="1" applyBorder="1" applyAlignment="1">
      <alignment horizontal="center" vertical="top" wrapText="1"/>
    </xf>
    <xf numFmtId="164" fontId="2" fillId="0" borderId="18" xfId="1" applyNumberFormat="1" applyFont="1" applyFill="1" applyBorder="1" applyAlignment="1">
      <alignment horizontal="center" vertical="top" wrapText="1"/>
    </xf>
    <xf numFmtId="164" fontId="2" fillId="0" borderId="19" xfId="1" applyNumberFormat="1" applyFont="1" applyFill="1" applyBorder="1" applyAlignment="1">
      <alignment horizontal="center" vertical="top" wrapText="1"/>
    </xf>
    <xf numFmtId="164" fontId="2" fillId="0" borderId="18" xfId="0" applyNumberFormat="1" applyFont="1" applyFill="1" applyBorder="1" applyAlignment="1">
      <alignment vertical="top" wrapText="1"/>
    </xf>
    <xf numFmtId="49" fontId="2" fillId="0" borderId="15" xfId="0" applyNumberFormat="1" applyFont="1" applyFill="1" applyBorder="1" applyAlignment="1">
      <alignment horizontal="center" vertical="top" wrapText="1"/>
    </xf>
    <xf numFmtId="0" fontId="6" fillId="0" borderId="0" xfId="0" applyFont="1" applyFill="1" applyBorder="1" applyAlignment="1">
      <alignment horizontal="left" vertical="top" wrapText="1"/>
    </xf>
    <xf numFmtId="0" fontId="7" fillId="0" borderId="0" xfId="0" applyFont="1" applyFill="1" applyAlignment="1">
      <alignment horizontal="left" vertical="top" wrapText="1"/>
    </xf>
    <xf numFmtId="0" fontId="3" fillId="0" borderId="32"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9524</xdr:rowOff>
    </xdr:from>
    <xdr:to>
      <xdr:col>11</xdr:col>
      <xdr:colOff>500743</xdr:colOff>
      <xdr:row>114</xdr:row>
      <xdr:rowOff>45720</xdr:rowOff>
    </xdr:to>
    <xdr:sp macro="" textlink="">
      <xdr:nvSpPr>
        <xdr:cNvPr id="2" name="TextBox 1"/>
        <xdr:cNvSpPr txBox="1"/>
      </xdr:nvSpPr>
      <xdr:spPr>
        <a:xfrm>
          <a:off x="609600" y="192404"/>
          <a:ext cx="6596743" cy="207016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gn="ctr">
            <a:lnSpc>
              <a:spcPct val="115000"/>
            </a:lnSpc>
            <a:spcBef>
              <a:spcPts val="0"/>
            </a:spcBef>
            <a:spcAft>
              <a:spcPts val="0"/>
            </a:spcAft>
          </a:pPr>
          <a:r>
            <a:rPr lang="en-US" sz="1100" b="1">
              <a:effectLst/>
              <a:latin typeface="Times New Roman" pitchFamily="18" charset="0"/>
              <a:ea typeface="Calibri"/>
              <a:cs typeface="Times New Roman" pitchFamily="18" charset="0"/>
            </a:rPr>
            <a:t>SOCIETY OF ACTUARIES’ DATA FORMAT FOR</a:t>
          </a:r>
          <a:endParaRPr lang="en-US" sz="1100">
            <a:effectLst/>
            <a:latin typeface="Times New Roman" pitchFamily="18" charset="0"/>
            <a:ea typeface="Calibri"/>
            <a:cs typeface="Times New Roman" pitchFamily="18" charset="0"/>
          </a:endParaRPr>
        </a:p>
        <a:p>
          <a:pPr marL="0" marR="0" algn="ctr">
            <a:lnSpc>
              <a:spcPct val="115000"/>
            </a:lnSpc>
            <a:spcBef>
              <a:spcPts val="0"/>
            </a:spcBef>
            <a:spcAft>
              <a:spcPts val="0"/>
            </a:spcAft>
          </a:pPr>
          <a:r>
            <a:rPr lang="en-US" sz="1100" b="1">
              <a:effectLst/>
              <a:latin typeface="Times New Roman" pitchFamily="18" charset="0"/>
              <a:ea typeface="Calibri"/>
              <a:cs typeface="Times New Roman" pitchFamily="18" charset="0"/>
            </a:rPr>
            <a:t>LONG TERM CARE INCIDENCE/LAPSE/MORTALITY EXPERIENCE STUDY</a:t>
          </a:r>
          <a:endParaRPr lang="en-US" sz="1100">
            <a:effectLst/>
            <a:latin typeface="Times New Roman" pitchFamily="18" charset="0"/>
            <a:ea typeface="Calibri"/>
            <a:cs typeface="Times New Roman" pitchFamily="18" charset="0"/>
          </a:endParaRPr>
        </a:p>
        <a:p>
          <a:pPr marL="0" marR="0" algn="ctr">
            <a:lnSpc>
              <a:spcPct val="115000"/>
            </a:lnSpc>
            <a:spcBef>
              <a:spcPts val="0"/>
            </a:spcBef>
            <a:spcAft>
              <a:spcPts val="1000"/>
            </a:spcAft>
          </a:pPr>
          <a:r>
            <a:rPr lang="en-US" sz="1100" b="1">
              <a:effectLst/>
              <a:latin typeface="Times New Roman" pitchFamily="18" charset="0"/>
              <a:ea typeface="Calibri"/>
              <a:cs typeface="Times New Roman" pitchFamily="18" charset="0"/>
            </a:rPr>
            <a:t>Calendar Year Experience from 2000 up through 2011</a:t>
          </a:r>
          <a:endParaRPr lang="en-US" sz="1100">
            <a:effectLst/>
            <a:latin typeface="Times New Roman" pitchFamily="18" charset="0"/>
            <a:ea typeface="Calibri"/>
            <a:cs typeface="Times New Roman" pitchFamily="18" charset="0"/>
          </a:endParaRPr>
        </a:p>
        <a:p>
          <a:pPr marL="0" marR="0">
            <a:lnSpc>
              <a:spcPct val="115000"/>
            </a:lnSpc>
            <a:spcBef>
              <a:spcPts val="0"/>
            </a:spcBef>
            <a:spcAft>
              <a:spcPts val="1000"/>
            </a:spcAft>
          </a:pPr>
          <a:r>
            <a:rPr lang="en-US" sz="1100">
              <a:effectLst/>
              <a:latin typeface="Times New Roman"/>
              <a:ea typeface="Calibri"/>
              <a:cs typeface="Times New Roman"/>
            </a:rPr>
            <a:t>The Society of Actuaries (SOA) is requesting Long Term Care experience that occurred on stand-alone Long Term Care policies from 1/1/2000 through 12/31/2011.  This request has two components 1) the incidence, lapse and mortality study and 2) a claim termination study.  This data format is for the incidence, lapse and mortality study.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Additionally, data for the claim study should be submitted using the separate Society of Actuaries’ Data Format for Long Term Care Claim Experience Study. </a:t>
          </a:r>
          <a:endParaRPr lang="en-US" sz="1050">
            <a:effectLst/>
            <a:latin typeface="+mn-lt"/>
            <a:ea typeface="Calibri"/>
            <a:cs typeface="Times New Roman"/>
          </a:endParaRPr>
        </a:p>
        <a:p>
          <a:pPr marL="0" marR="0" indent="0" defTabSz="914400" eaLnBrk="1" fontAlgn="auto" latinLnBrk="0" hangingPunct="1">
            <a:lnSpc>
              <a:spcPct val="115000"/>
            </a:lnSpc>
            <a:spcBef>
              <a:spcPts val="0"/>
            </a:spcBef>
            <a:spcAft>
              <a:spcPts val="1000"/>
            </a:spcAft>
            <a:buClrTx/>
            <a:buSzTx/>
            <a:buFontTx/>
            <a:buNone/>
            <a:tabLst/>
            <a:defRPr/>
          </a:pPr>
          <a:r>
            <a:rPr lang="en-US" sz="1100" u="sng">
              <a:solidFill>
                <a:schemeClr val="dk1"/>
              </a:solidFill>
              <a:effectLst/>
              <a:latin typeface="Times New Roman"/>
              <a:ea typeface="Calibri"/>
              <a:cs typeface="Times New Roman"/>
            </a:rPr>
            <a:t>Please note</a:t>
          </a:r>
          <a:r>
            <a:rPr lang="en-US" sz="1100" u="none">
              <a:solidFill>
                <a:schemeClr val="dk1"/>
              </a:solidFill>
              <a:effectLst/>
              <a:latin typeface="Times New Roman"/>
              <a:ea typeface="Calibri"/>
              <a:cs typeface="Times New Roman"/>
            </a:rPr>
            <a:t>:</a:t>
          </a:r>
          <a:r>
            <a:rPr lang="en-US" sz="1100" u="none" baseline="0">
              <a:solidFill>
                <a:schemeClr val="dk1"/>
              </a:solidFill>
              <a:effectLst/>
              <a:latin typeface="Times New Roman"/>
              <a:ea typeface="Calibri"/>
              <a:cs typeface="Times New Roman"/>
            </a:rPr>
            <a:t>  </a:t>
          </a:r>
          <a:r>
            <a:rPr lang="en-US" sz="1100" u="none">
              <a:solidFill>
                <a:schemeClr val="dk1"/>
              </a:solidFill>
              <a:effectLst/>
              <a:latin typeface="Times New Roman"/>
              <a:ea typeface="Calibri"/>
              <a:cs typeface="Times New Roman"/>
            </a:rPr>
            <a:t>Significant</a:t>
          </a:r>
          <a:r>
            <a:rPr lang="en-US" sz="1100">
              <a:solidFill>
                <a:schemeClr val="dk1"/>
              </a:solidFill>
              <a:effectLst/>
              <a:latin typeface="Times New Roman"/>
              <a:ea typeface="Calibri"/>
              <a:cs typeface="Times New Roman"/>
            </a:rPr>
            <a:t>  changes and improvements have been made to this data request in anticipation of the intended usage of the results (see Intended Usage of Aggregated Results of the Study below).  In order to design a study that will meet the needs of its ultimate users, the Society of Actuaries’ Long-Term Care Experience Committee sought input and feedback from  the SOA's LTC section, the American Academy of Actuaries and regulators.  The Society of Actuaries’ Long-Term Care Experience Committee would appreciate any additional </a:t>
          </a:r>
          <a:r>
            <a:rPr lang="en-US" sz="1100">
              <a:solidFill>
                <a:schemeClr val="dk1"/>
              </a:solidFill>
              <a:effectLst/>
              <a:latin typeface="Times New Roman" pitchFamily="18" charset="0"/>
              <a:ea typeface="Calibri"/>
              <a:cs typeface="Times New Roman" pitchFamily="18" charset="0"/>
            </a:rPr>
            <a:t>comments and input  you  may have regarding this data request and study.</a:t>
          </a:r>
        </a:p>
        <a:p>
          <a:r>
            <a:rPr lang="en-US" sz="1100" b="1" u="sng">
              <a:solidFill>
                <a:schemeClr val="dk1"/>
              </a:solidFill>
              <a:latin typeface="Times New Roman" pitchFamily="18" charset="0"/>
              <a:ea typeface="+mn-ea"/>
              <a:cs typeface="Times New Roman" pitchFamily="18" charset="0"/>
            </a:rPr>
            <a:t>All study participants will receive the following benefits:</a:t>
          </a:r>
          <a:endParaRPr lang="en-US" sz="1100">
            <a:solidFill>
              <a:schemeClr val="dk1"/>
            </a:solidFill>
            <a:latin typeface="Times New Roman" pitchFamily="18" charset="0"/>
            <a:ea typeface="+mn-ea"/>
            <a:cs typeface="Times New Roman" pitchFamily="18" charset="0"/>
          </a:endParaRPr>
        </a:p>
        <a:p>
          <a:pPr lvl="0"/>
          <a:r>
            <a:rPr lang="en-US" sz="1100">
              <a:solidFill>
                <a:schemeClr val="dk1"/>
              </a:solidFill>
              <a:latin typeface="Times New Roman" pitchFamily="18" charset="0"/>
              <a:ea typeface="+mn-ea"/>
              <a:cs typeface="Times New Roman" pitchFamily="18" charset="0"/>
            </a:rPr>
            <a:t>1.  </a:t>
          </a:r>
          <a:r>
            <a:rPr lang="en-US" sz="1100">
              <a:solidFill>
                <a:schemeClr val="dk1"/>
              </a:solidFill>
              <a:effectLst/>
              <a:latin typeface="Times New Roman" pitchFamily="18" charset="0"/>
              <a:ea typeface="Calibri"/>
              <a:cs typeface="Times New Roman" pitchFamily="18" charset="0"/>
            </a:rPr>
            <a:t>Industry level summary results of the study, in advance of publication.</a:t>
          </a:r>
        </a:p>
        <a:p>
          <a:pPr lvl="0"/>
          <a:r>
            <a:rPr lang="en-US" sz="1100">
              <a:solidFill>
                <a:schemeClr val="dk1"/>
              </a:solidFill>
              <a:effectLst/>
              <a:latin typeface="Times New Roman" pitchFamily="18" charset="0"/>
              <a:ea typeface="Calibri"/>
              <a:cs typeface="Times New Roman" pitchFamily="18" charset="0"/>
            </a:rPr>
            <a:t>2.  Your company's results and the ability to compare them against the industry level results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r>
          <a:br>
            <a:rPr lang="en-US" sz="1100">
              <a:solidFill>
                <a:schemeClr val="dk1"/>
              </a:solidFill>
              <a:latin typeface="Times New Roman" pitchFamily="18" charset="0"/>
              <a:ea typeface="+mn-ea"/>
              <a:cs typeface="Times New Roman" pitchFamily="18" charset="0"/>
            </a:rPr>
          </a:br>
          <a:r>
            <a:rPr lang="en-US" sz="1100" b="1">
              <a:effectLst/>
              <a:latin typeface="Times New Roman"/>
              <a:ea typeface="Times New Roman"/>
            </a:rPr>
            <a:t/>
          </a:r>
          <a:br>
            <a:rPr lang="en-US" sz="1100" b="1">
              <a:effectLst/>
              <a:latin typeface="Times New Roman"/>
              <a:ea typeface="Times New Roman"/>
            </a:rPr>
          </a:br>
          <a:r>
            <a:rPr lang="en-US" sz="1100" b="1">
              <a:effectLst/>
              <a:latin typeface="Times New Roman"/>
              <a:ea typeface="Times New Roman"/>
            </a:rPr>
            <a:t>Scope of Study:</a:t>
          </a:r>
          <a:endParaRPr lang="en-US" sz="1100">
            <a:effectLst/>
            <a:latin typeface="Times New Roman"/>
            <a:ea typeface="Times New Roman"/>
          </a:endParaRPr>
        </a:p>
        <a:p>
          <a:pPr marL="228600" marR="0">
            <a:spcBef>
              <a:spcPts val="0"/>
            </a:spcBef>
            <a:spcAft>
              <a:spcPts val="0"/>
            </a:spcAft>
          </a:pPr>
          <a:r>
            <a:rPr lang="en-US" sz="1100">
              <a:effectLst/>
              <a:latin typeface="Times New Roman"/>
              <a:ea typeface="Times New Roman"/>
            </a:rPr>
            <a:t> </a:t>
          </a:r>
        </a:p>
        <a:p>
          <a:pPr marL="0" marR="0">
            <a:spcBef>
              <a:spcPts val="0"/>
            </a:spcBef>
            <a:spcAft>
              <a:spcPts val="0"/>
            </a:spcAft>
          </a:pPr>
          <a:r>
            <a:rPr lang="en-US" sz="1100">
              <a:effectLst/>
              <a:latin typeface="Times New Roman"/>
              <a:ea typeface="Times New Roman"/>
            </a:rPr>
            <a:t>The study includes experience from insurance companies on stand-alone Long Term Care policies exposing anytime between 1/1/2000 and 12/31/2011:</a:t>
          </a:r>
          <a:br>
            <a:rPr lang="en-US" sz="1100">
              <a:effectLst/>
              <a:latin typeface="Times New Roman"/>
              <a:ea typeface="Times New Roman"/>
            </a:rPr>
          </a:br>
          <a:endParaRPr lang="en-US" sz="1100">
            <a:effectLst/>
            <a:latin typeface="Times New Roman"/>
            <a:ea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issued prior to 1/1/2000 still in effect on 1/1/2000 will expose from 1/1/2000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issued between 1/1/2000 and  12/31/2011 will expose from policy effective date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acquired between 1/1/2000 and  12/31/2011 will expose from the acquisition date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Long-Term Care Combo products or riders should not be included</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Seriatim format – a separate record for each insured</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Data should be based on the information known as of 12/31/2012</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Only policies truly in effect should be included.  For example, policies voided by the carrier or canceled by the policyholder during the contract review period should be excluded. </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457200" algn="l"/>
            </a:tabLst>
          </a:pPr>
          <a:r>
            <a:rPr lang="en-US" sz="1100">
              <a:effectLst/>
              <a:latin typeface="Times New Roman"/>
              <a:ea typeface="Calibri"/>
              <a:cs typeface="Times New Roman"/>
            </a:rPr>
            <a:t>The incidence study will be based on a paid incidence definition. Only claims that have been approved and led to an actual benefit payment will be considered. </a:t>
          </a:r>
          <a:endParaRPr lang="en-US" sz="1050">
            <a:effectLst/>
            <a:latin typeface="+mn-lt"/>
            <a:ea typeface="Calibri"/>
            <a:cs typeface="Times New Roman"/>
          </a:endParaRPr>
        </a:p>
        <a:p>
          <a:pPr marL="228600" marR="0">
            <a:lnSpc>
              <a:spcPct val="115000"/>
            </a:lnSpc>
            <a:spcBef>
              <a:spcPts val="0"/>
            </a:spcBef>
            <a:spcAft>
              <a:spcPts val="1000"/>
            </a:spcAft>
            <a:tabLst>
              <a:tab pos="685800" algn="l"/>
            </a:tabLs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tabLst>
              <a:tab pos="685800" algn="l"/>
            </a:tabLst>
          </a:pPr>
          <a:r>
            <a:rPr lang="en-US" sz="1100" b="1">
              <a:effectLst/>
              <a:latin typeface="Times New Roman"/>
              <a:ea typeface="Calibri"/>
              <a:cs typeface="Times New Roman"/>
            </a:rPr>
            <a:t>Coverage included in this study:</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Nursing Home 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Skilled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Intermediate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Custodial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Hospice 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Adult Day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Other Facility Care in settings licensed as Nursing Home</a:t>
          </a:r>
          <a:r>
            <a:rPr lang="en-US" sz="1050">
              <a:effectLst/>
              <a:latin typeface="+mn-lt"/>
              <a:ea typeface="Calibri"/>
              <a:cs typeface="Times New Roman"/>
            </a:rPr>
            <a:t/>
          </a:r>
          <a:br>
            <a:rPr lang="en-US" sz="1050">
              <a:effectLst/>
              <a:latin typeface="+mn-lt"/>
              <a:ea typeface="Calibri"/>
              <a:cs typeface="Times New Roman"/>
            </a:rPr>
          </a:b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Assisted Living Facility Care</a:t>
          </a:r>
          <a:endParaRPr lang="en-US" sz="1050">
            <a:effectLst/>
            <a:latin typeface="+mn-lt"/>
            <a:ea typeface="Calibri"/>
            <a:cs typeface="Times New Roman"/>
          </a:endParaRPr>
        </a:p>
        <a:p>
          <a:pPr marL="685800" marR="0">
            <a:lnSpc>
              <a:spcPct val="115000"/>
            </a:lnSpc>
            <a:spcBef>
              <a:spcPts val="0"/>
            </a:spcBef>
            <a:spcAft>
              <a:spcPts val="0"/>
            </a:spcAft>
          </a:pPr>
          <a:r>
            <a:rPr lang="en-US" sz="1100" b="1">
              <a:effectLst/>
              <a:latin typeface="Times New Roman"/>
              <a:ea typeface="Calibri"/>
              <a:cs typeface="Times New Roman"/>
            </a:rPr>
            <a:t> </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Home &amp; Home Health Care</a:t>
          </a:r>
          <a:br>
            <a:rPr lang="en-US" sz="1100" b="1">
              <a:effectLst/>
              <a:latin typeface="Times New Roman"/>
              <a:ea typeface="Calibri"/>
              <a:cs typeface="Times New Roman"/>
            </a:rPr>
          </a:b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Other Non-Facility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Hospice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Respite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“Welcome home” Benefit</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All other services</a:t>
          </a:r>
          <a:endParaRPr lang="en-US" sz="1050">
            <a:effectLst/>
            <a:latin typeface="+mn-lt"/>
            <a:ea typeface="Calibri"/>
            <a:cs typeface="Times New Roman"/>
          </a:endParaRPr>
        </a:p>
        <a:p>
          <a:pPr marL="228600" marR="0">
            <a:lnSpc>
              <a:spcPct val="115000"/>
            </a:lnSpc>
            <a:spcBef>
              <a:spcPts val="0"/>
            </a:spcBef>
            <a:spcAft>
              <a:spcPts val="1000"/>
            </a:spcAft>
          </a:pPr>
          <a:r>
            <a:rPr lang="en-US" sz="1100">
              <a:effectLst/>
              <a:latin typeface="Times New Roman"/>
              <a:ea typeface="Calibri"/>
              <a:cs typeface="Times New Roman"/>
            </a:rPr>
            <a:t> </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1" u="sng">
              <a:solidFill>
                <a:schemeClr val="dk1"/>
              </a:solidFill>
              <a:effectLst/>
              <a:latin typeface="Times New Roman"/>
              <a:ea typeface="Calibri"/>
              <a:cs typeface="Times New Roman"/>
            </a:rPr>
            <a:t>Data Coordinator</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0" u="none">
              <a:solidFill>
                <a:schemeClr val="dk1"/>
              </a:solidFill>
              <a:effectLst/>
              <a:latin typeface="Times New Roman"/>
              <a:ea typeface="Calibri"/>
              <a:cs typeface="Times New Roman"/>
            </a:rPr>
            <a:t>The SOA is acting as the Data Coordinator.  The Data Coordinator </a:t>
          </a:r>
          <a:r>
            <a:rPr lang="en-US" sz="1100" b="0" u="none" baseline="0">
              <a:solidFill>
                <a:schemeClr val="dk1"/>
              </a:solidFill>
              <a:effectLst/>
              <a:latin typeface="Times New Roman"/>
              <a:ea typeface="Calibri"/>
              <a:cs typeface="Times New Roman"/>
            </a:rPr>
            <a:t>will </a:t>
          </a:r>
          <a:r>
            <a:rPr lang="en-US" sz="1100" b="0" u="none">
              <a:solidFill>
                <a:schemeClr val="dk1"/>
              </a:solidFill>
              <a:effectLst/>
              <a:latin typeface="Times New Roman"/>
              <a:ea typeface="Calibri"/>
              <a:cs typeface="Times New Roman"/>
            </a:rPr>
            <a:t>send out </a:t>
          </a:r>
          <a:r>
            <a:rPr lang="en-US" sz="1100">
              <a:solidFill>
                <a:schemeClr val="dk1"/>
              </a:solidFill>
              <a:effectLst/>
              <a:latin typeface="Times New Roman"/>
              <a:ea typeface="Calibri"/>
              <a:cs typeface="Times New Roman"/>
            </a:rPr>
            <a:t>the data request</a:t>
          </a:r>
          <a:r>
            <a:rPr lang="en-US" sz="1100" baseline="0">
              <a:solidFill>
                <a:schemeClr val="dk1"/>
              </a:solidFill>
              <a:effectLst/>
              <a:latin typeface="Times New Roman"/>
              <a:ea typeface="Calibri"/>
              <a:cs typeface="Times New Roman"/>
            </a:rPr>
            <a:t> </a:t>
          </a:r>
          <a:r>
            <a:rPr lang="en-US" sz="1100">
              <a:solidFill>
                <a:schemeClr val="dk1"/>
              </a:solidFill>
              <a:effectLst/>
              <a:latin typeface="Times New Roman"/>
              <a:ea typeface="Calibri"/>
              <a:cs typeface="Times New Roman"/>
            </a:rPr>
            <a:t>formats and associated material, collect data submissions,</a:t>
          </a:r>
          <a:r>
            <a:rPr lang="en-US" sz="1100" baseline="0">
              <a:solidFill>
                <a:schemeClr val="dk1"/>
              </a:solidFill>
              <a:effectLst/>
              <a:latin typeface="Times New Roman"/>
              <a:ea typeface="Calibri"/>
              <a:cs typeface="Times New Roman"/>
            </a:rPr>
            <a:t> and coordinate all communication with the data contributors.</a:t>
          </a:r>
          <a:r>
            <a:rPr lang="en-US" sz="1100">
              <a:solidFill>
                <a:schemeClr val="dk1"/>
              </a:solidFill>
              <a:effectLst/>
              <a:latin typeface="Times New Roman"/>
              <a:ea typeface="Calibri"/>
              <a:cs typeface="Times New Roman"/>
            </a:rPr>
            <a:t>  </a:t>
          </a:r>
        </a:p>
        <a:p>
          <a:pPr marL="0" marR="0" indent="0" defTabSz="914400" eaLnBrk="1" fontAlgn="auto" latinLnBrk="0" hangingPunct="1">
            <a:lnSpc>
              <a:spcPct val="115000"/>
            </a:lnSpc>
            <a:spcBef>
              <a:spcPts val="0"/>
            </a:spcBef>
            <a:spcAft>
              <a:spcPts val="0"/>
            </a:spcAft>
            <a:buClrTx/>
            <a:buSzTx/>
            <a:buFontTx/>
            <a:buNone/>
            <a:tabLst>
              <a:tab pos="228600" algn="l"/>
            </a:tabLst>
            <a:defRPr/>
          </a:pPr>
          <a:endParaRPr lang="en-US" sz="1100">
            <a:solidFill>
              <a:schemeClr val="dk1"/>
            </a:solidFill>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0" u="none">
              <a:solidFill>
                <a:schemeClr val="dk1"/>
              </a:solidFill>
              <a:effectLst/>
              <a:latin typeface="Times New Roman"/>
              <a:ea typeface="Calibri"/>
              <a:cs typeface="Times New Roman"/>
            </a:rPr>
            <a:t>The contact information of the Data Coordinator is:</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0" u="none">
              <a:solidFill>
                <a:schemeClr val="dk1"/>
              </a:solidFill>
              <a:effectLst/>
              <a:latin typeface="Times New Roman"/>
              <a:ea typeface="Calibri"/>
              <a:cs typeface="Times New Roman"/>
            </a:rPr>
            <a:t>	</a:t>
          </a:r>
          <a:r>
            <a:rPr lang="en-US" sz="1100">
              <a:solidFill>
                <a:schemeClr val="dk1"/>
              </a:solidFill>
              <a:effectLst/>
              <a:latin typeface="Times New Roman"/>
              <a:ea typeface="Calibri"/>
              <a:cs typeface="Times New Roman"/>
            </a:rPr>
            <a:t>Korrel Rosenberg, SOA Research Administrator</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	Tel:  847-706-3567</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	Fax: 847-273-8567</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	Email: krosenberg@soa.org</a:t>
          </a:r>
        </a:p>
        <a:p>
          <a:pPr marL="0" marR="0">
            <a:lnSpc>
              <a:spcPct val="115000"/>
            </a:lnSpc>
            <a:spcBef>
              <a:spcPts val="0"/>
            </a:spcBef>
            <a:spcAft>
              <a:spcPts val="0"/>
            </a:spcAft>
          </a:pPr>
          <a:endParaRPr lang="en-US" sz="1100">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endParaRPr lang="en-US" sz="1100" b="1">
            <a:solidFill>
              <a:schemeClr val="dk1"/>
            </a:solidFill>
            <a:latin typeface="+mn-lt"/>
            <a:ea typeface="+mn-ea"/>
            <a:cs typeface="+mn-cs"/>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1" u="sng">
              <a:solidFill>
                <a:schemeClr val="dk1"/>
              </a:solidFill>
              <a:effectLst/>
              <a:latin typeface="Times New Roman"/>
              <a:ea typeface="Calibri"/>
              <a:cs typeface="Times New Roman"/>
            </a:rPr>
            <a:t>Intent to Participate </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Please provide your 'intent to participate' to the Data Coordinator </a:t>
          </a:r>
          <a:r>
            <a:rPr lang="en-US" sz="1100" b="1">
              <a:solidFill>
                <a:schemeClr val="dk1"/>
              </a:solidFill>
              <a:effectLst/>
              <a:latin typeface="Times New Roman"/>
              <a:ea typeface="Calibri"/>
              <a:cs typeface="Times New Roman"/>
            </a:rPr>
            <a:t>by 6/21/13.</a:t>
          </a:r>
        </a:p>
        <a:p>
          <a:pPr marL="0" marR="0" indent="0" defTabSz="914400" eaLnBrk="1" fontAlgn="auto" latinLnBrk="0" hangingPunct="1">
            <a:lnSpc>
              <a:spcPct val="115000"/>
            </a:lnSpc>
            <a:spcBef>
              <a:spcPts val="0"/>
            </a:spcBef>
            <a:spcAft>
              <a:spcPts val="0"/>
            </a:spcAft>
            <a:buClrTx/>
            <a:buSzTx/>
            <a:buFontTx/>
            <a:buNone/>
            <a:tabLst>
              <a:tab pos="228600" algn="l"/>
            </a:tabLst>
            <a:defRPr/>
          </a:pPr>
          <a:endParaRPr lang="en-US"/>
        </a:p>
        <a:p>
          <a:pPr marL="0" marR="0" indent="0" defTabSz="914400" eaLnBrk="1" fontAlgn="auto" latinLnBrk="0" hangingPunct="1">
            <a:lnSpc>
              <a:spcPct val="115000"/>
            </a:lnSpc>
            <a:spcBef>
              <a:spcPts val="0"/>
            </a:spcBef>
            <a:spcAft>
              <a:spcPts val="0"/>
            </a:spcAft>
            <a:buClrTx/>
            <a:buSzTx/>
            <a:buFontTx/>
            <a:buNone/>
            <a:tabLst>
              <a:tab pos="228600" algn="l"/>
            </a:tabLst>
            <a:defRPr/>
          </a:pPr>
          <a:endParaRPr lang="en-US" sz="1100" b="1">
            <a:solidFill>
              <a:schemeClr val="dk1"/>
            </a:solidFill>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1" u="sng">
              <a:solidFill>
                <a:schemeClr val="dk1"/>
              </a:solidFill>
              <a:effectLst/>
              <a:latin typeface="Times New Roman"/>
              <a:ea typeface="Calibri"/>
              <a:cs typeface="Times New Roman"/>
            </a:rPr>
            <a:t>Data Submissions</a:t>
          </a:r>
          <a:endParaRPr lang="en-US" sz="1100" b="1">
            <a:solidFill>
              <a:schemeClr val="dk1"/>
            </a:solidFill>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Please provide</a:t>
          </a:r>
          <a:r>
            <a:rPr lang="en-US" sz="1100" baseline="0">
              <a:solidFill>
                <a:schemeClr val="dk1"/>
              </a:solidFill>
              <a:effectLst/>
              <a:latin typeface="Times New Roman"/>
              <a:ea typeface="Calibri"/>
              <a:cs typeface="Times New Roman"/>
            </a:rPr>
            <a:t> your data submission to the Data Coordinator </a:t>
          </a:r>
          <a:r>
            <a:rPr lang="en-US" sz="1100" b="1" baseline="0">
              <a:solidFill>
                <a:schemeClr val="dk1"/>
              </a:solidFill>
              <a:effectLst/>
              <a:latin typeface="Times New Roman"/>
              <a:ea typeface="Calibri"/>
              <a:cs typeface="Times New Roman"/>
            </a:rPr>
            <a:t>by 10/31/13</a:t>
          </a:r>
          <a:r>
            <a:rPr lang="en-US" sz="1100" baseline="0">
              <a:solidFill>
                <a:schemeClr val="dk1"/>
              </a:solidFill>
              <a:effectLst/>
              <a:latin typeface="Times New Roman"/>
              <a:ea typeface="Calibri"/>
              <a:cs typeface="Times New Roman"/>
            </a:rPr>
            <a:t>.   If you require additional time to submit your data, contact the Data Coordinator with your estimated submission date.</a:t>
          </a:r>
        </a:p>
        <a:p>
          <a:pPr marL="0" marR="0" indent="0" defTabSz="914400" eaLnBrk="1" fontAlgn="auto" latinLnBrk="0" hangingPunct="1">
            <a:lnSpc>
              <a:spcPct val="115000"/>
            </a:lnSpc>
            <a:spcBef>
              <a:spcPts val="0"/>
            </a:spcBef>
            <a:spcAft>
              <a:spcPts val="0"/>
            </a:spcAft>
            <a:buClrTx/>
            <a:buSzTx/>
            <a:buFontTx/>
            <a:buNone/>
            <a:tabLst>
              <a:tab pos="228600" algn="l"/>
            </a:tabLst>
            <a:defRPr/>
          </a:pPr>
          <a:endParaRPr lang="en-US" sz="1100">
            <a:solidFill>
              <a:schemeClr val="dk1"/>
            </a:solidFill>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a:solidFill>
                <a:schemeClr val="dk1"/>
              </a:solidFill>
              <a:effectLst/>
              <a:latin typeface="Times New Roman"/>
              <a:ea typeface="Calibri"/>
              <a:cs typeface="Times New Roman"/>
            </a:rPr>
            <a:t>Contact the Data Coordinator for details on how to submit the data or for technical questions regarding the form of the data contribution or associated forms/questionnaires.</a:t>
          </a:r>
        </a:p>
        <a:p>
          <a:endParaRPr lang="en-US"/>
        </a:p>
        <a:p>
          <a:endParaRPr lang="en-US" sz="1100">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1" u="sng">
              <a:solidFill>
                <a:schemeClr val="dk1"/>
              </a:solidFill>
              <a:effectLst/>
              <a:latin typeface="Times New Roman"/>
              <a:ea typeface="Calibri"/>
              <a:cs typeface="Times New Roman"/>
            </a:rPr>
            <a:t> Data Compilers, Contracted Researchers and Data Confidentiality</a:t>
          </a: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0" u="none">
              <a:solidFill>
                <a:schemeClr val="dk1"/>
              </a:solidFill>
              <a:effectLst/>
              <a:latin typeface="Times New Roman"/>
              <a:ea typeface="Calibri"/>
              <a:cs typeface="Times New Roman"/>
            </a:rPr>
            <a:t>The SOA contracts with third party vendors for </a:t>
          </a:r>
          <a:r>
            <a:rPr lang="en-US" sz="1100">
              <a:solidFill>
                <a:schemeClr val="dk1"/>
              </a:solidFill>
              <a:effectLst/>
              <a:latin typeface="Times New Roman"/>
              <a:ea typeface="Calibri"/>
              <a:cs typeface="Times New Roman"/>
            </a:rPr>
            <a:t>the data compilation portion of the study.  The SOA may also utilize independent researchers to complete certain areas of study.</a:t>
          </a:r>
          <a:r>
            <a:rPr lang="en-US" sz="1100" baseline="0">
              <a:solidFill>
                <a:schemeClr val="dk1"/>
              </a:solidFill>
              <a:effectLst/>
              <a:latin typeface="Times New Roman"/>
              <a:ea typeface="Calibri"/>
              <a:cs typeface="Times New Roman"/>
            </a:rPr>
            <a:t>  The SOA has  previously contracted with MIB for the LTC data compilation of prior LTC studies.  The SOA has also previously contracted with LIMRA to produced a study of LTC lapse experience.</a:t>
          </a:r>
          <a:r>
            <a:rPr lang="en-US" sz="1100">
              <a:solidFill>
                <a:schemeClr val="dk1"/>
              </a:solidFill>
              <a:effectLst/>
              <a:latin typeface="Times New Roman"/>
              <a:ea typeface="Calibri"/>
              <a:cs typeface="Times New Roman"/>
            </a:rPr>
            <a:t>  Any compilers or researchers that the SOA </a:t>
          </a:r>
          <a:r>
            <a:rPr lang="en-US" sz="1100" baseline="0">
              <a:solidFill>
                <a:schemeClr val="dk1"/>
              </a:solidFill>
              <a:effectLst/>
              <a:latin typeface="Times New Roman"/>
              <a:ea typeface="Calibri"/>
              <a:cs typeface="Times New Roman"/>
            </a:rPr>
            <a:t>hires </a:t>
          </a:r>
          <a:r>
            <a:rPr lang="en-US" sz="1100">
              <a:solidFill>
                <a:schemeClr val="dk1"/>
              </a:solidFill>
              <a:effectLst/>
              <a:latin typeface="Times New Roman"/>
              <a:ea typeface="Calibri"/>
              <a:cs typeface="Times New Roman"/>
            </a:rPr>
            <a:t>will be required to follow strict data confidential  requirements.  The data that you submit to the SOA Data Coordinator will be passed to the data compilers and researchers.  Only SOA staff and the contracted data compilers and researchers will  have access to the data you submit.  Any data that is published  as part</a:t>
          </a:r>
          <a:r>
            <a:rPr lang="en-US" sz="1100" baseline="0">
              <a:solidFill>
                <a:schemeClr val="dk1"/>
              </a:solidFill>
              <a:effectLst/>
              <a:latin typeface="Times New Roman"/>
              <a:ea typeface="Calibri"/>
              <a:cs typeface="Times New Roman"/>
            </a:rPr>
            <a:t> of the resultant study </a:t>
          </a:r>
          <a:r>
            <a:rPr lang="en-US" sz="1100">
              <a:solidFill>
                <a:schemeClr val="dk1"/>
              </a:solidFill>
              <a:effectLst/>
              <a:latin typeface="Times New Roman"/>
              <a:ea typeface="Calibri"/>
              <a:cs typeface="Times New Roman"/>
            </a:rPr>
            <a:t>or distributed to SOA volunteers for analysis and development of an</a:t>
          </a:r>
          <a:r>
            <a:rPr lang="en-US" sz="1100" baseline="0">
              <a:solidFill>
                <a:schemeClr val="dk1"/>
              </a:solidFill>
              <a:effectLst/>
              <a:latin typeface="Times New Roman"/>
              <a:ea typeface="Calibri"/>
              <a:cs typeface="Times New Roman"/>
            </a:rPr>
            <a:t> experience study report or valuation table </a:t>
          </a:r>
          <a:r>
            <a:rPr lang="en-US" sz="1100">
              <a:solidFill>
                <a:schemeClr val="dk1"/>
              </a:solidFill>
              <a:effectLst/>
              <a:latin typeface="Times New Roman"/>
              <a:ea typeface="Calibri"/>
              <a:cs typeface="Times New Roman"/>
            </a:rPr>
            <a:t>will be aggregated at a level that protects individual and company level confidential information.   </a:t>
          </a:r>
        </a:p>
        <a:p>
          <a:pPr marL="0" marR="0">
            <a:lnSpc>
              <a:spcPct val="115000"/>
            </a:lnSpc>
            <a:spcBef>
              <a:spcPts val="0"/>
            </a:spcBef>
            <a:spcAft>
              <a:spcPts val="0"/>
            </a:spcAft>
          </a:pPr>
          <a:endParaRPr lang="en-US" sz="1100">
            <a:solidFill>
              <a:schemeClr val="dk1"/>
            </a:solidFill>
            <a:effectLst/>
            <a:latin typeface="Times New Roman"/>
            <a:ea typeface="Calibri"/>
            <a:cs typeface="Times New Roman"/>
          </a:endParaRPr>
        </a:p>
        <a:p>
          <a:pPr marL="0" marR="0">
            <a:lnSpc>
              <a:spcPct val="115000"/>
            </a:lnSpc>
            <a:spcBef>
              <a:spcPts val="0"/>
            </a:spcBef>
            <a:spcAft>
              <a:spcPts val="0"/>
            </a:spcAft>
          </a:pPr>
          <a:r>
            <a:rPr lang="en-US" sz="1100">
              <a:solidFill>
                <a:schemeClr val="dk1"/>
              </a:solidFill>
              <a:effectLst/>
              <a:latin typeface="Times New Roman"/>
              <a:ea typeface="Calibri"/>
              <a:cs typeface="Times New Roman"/>
            </a:rPr>
            <a:t>Contact the Data Coordinator for any questions you have regarding data compilers, researchers or confidentiality.</a:t>
          </a:r>
        </a:p>
        <a:p>
          <a:pPr marL="0" marR="0">
            <a:lnSpc>
              <a:spcPct val="115000"/>
            </a:lnSpc>
            <a:spcBef>
              <a:spcPts val="0"/>
            </a:spcBef>
            <a:spcAft>
              <a:spcPts val="0"/>
            </a:spcAft>
          </a:pPr>
          <a:endParaRPr lang="en-US" sz="1100">
            <a:solidFill>
              <a:schemeClr val="dk1"/>
            </a:solidFill>
            <a:effectLst/>
            <a:latin typeface="Times New Roman"/>
            <a:ea typeface="Calibri"/>
            <a:cs typeface="Times New Roman"/>
          </a:endParaRPr>
        </a:p>
        <a:p>
          <a:pPr marL="0" marR="0">
            <a:lnSpc>
              <a:spcPct val="115000"/>
            </a:lnSpc>
            <a:spcBef>
              <a:spcPts val="0"/>
            </a:spcBef>
            <a:spcAft>
              <a:spcPts val="0"/>
            </a:spcAft>
          </a:pPr>
          <a:endParaRPr lang="en-US" sz="1100" b="1">
            <a:solidFill>
              <a:schemeClr val="dk1"/>
            </a:solidFill>
            <a:effectLst/>
            <a:latin typeface="Times New Roman"/>
            <a:ea typeface="Calibri"/>
            <a:cs typeface="Times New Roman"/>
          </a:endParaRPr>
        </a:p>
        <a:p>
          <a:pPr marL="0" marR="0" indent="0" defTabSz="914400" eaLnBrk="1" fontAlgn="auto" latinLnBrk="0" hangingPunct="1">
            <a:lnSpc>
              <a:spcPct val="115000"/>
            </a:lnSpc>
            <a:spcBef>
              <a:spcPts val="0"/>
            </a:spcBef>
            <a:spcAft>
              <a:spcPts val="0"/>
            </a:spcAft>
            <a:buClrTx/>
            <a:buSzTx/>
            <a:buFontTx/>
            <a:buNone/>
            <a:tabLst>
              <a:tab pos="228600" algn="l"/>
            </a:tabLst>
            <a:defRPr/>
          </a:pPr>
          <a:r>
            <a:rPr lang="en-US" sz="1100" b="1" u="sng">
              <a:solidFill>
                <a:schemeClr val="dk1"/>
              </a:solidFill>
              <a:effectLst/>
              <a:latin typeface="Times New Roman"/>
              <a:ea typeface="Calibri"/>
              <a:cs typeface="Times New Roman"/>
            </a:rPr>
            <a:t>Intended Usage of Aggregated Results of the Study</a:t>
          </a:r>
        </a:p>
        <a:p>
          <a:pPr marL="0" marR="0" indent="0" algn="l" defTabSz="914400" eaLnBrk="1" fontAlgn="auto" latinLnBrk="0" hangingPunct="1">
            <a:lnSpc>
              <a:spcPct val="115000"/>
            </a:lnSpc>
            <a:spcBef>
              <a:spcPts val="0"/>
            </a:spcBef>
            <a:spcAft>
              <a:spcPts val="0"/>
            </a:spcAft>
            <a:buClrTx/>
            <a:buSzTx/>
            <a:buFontTx/>
            <a:buNone/>
            <a:tabLst>
              <a:tab pos="228600" algn="l"/>
            </a:tabLst>
            <a:defRPr/>
          </a:pPr>
          <a:r>
            <a:rPr lang="en-US" sz="1100" b="0" u="none">
              <a:solidFill>
                <a:schemeClr val="dk1"/>
              </a:solidFill>
              <a:effectLst/>
              <a:latin typeface="Times New Roman"/>
              <a:ea typeface="Calibri"/>
              <a:cs typeface="Times New Roman"/>
            </a:rPr>
            <a:t>The SOA </a:t>
          </a:r>
          <a:r>
            <a:rPr lang="en-US" sz="1100" b="0" u="none" baseline="0">
              <a:solidFill>
                <a:schemeClr val="dk1"/>
              </a:solidFill>
              <a:effectLst/>
              <a:latin typeface="Times New Roman"/>
              <a:ea typeface="Calibri"/>
              <a:cs typeface="Times New Roman"/>
            </a:rPr>
            <a:t>intends </a:t>
          </a:r>
          <a:r>
            <a:rPr lang="en-US" sz="1100" b="0" baseline="0">
              <a:solidFill>
                <a:schemeClr val="dk1"/>
              </a:solidFill>
              <a:effectLst/>
              <a:latin typeface="Times New Roman"/>
              <a:ea typeface="Calibri"/>
              <a:cs typeface="Times New Roman"/>
            </a:rPr>
            <a:t>to utilize the resultant aggregated data from this study for an analysis of  incidence, lapse and mortality.  The aggregated data from this data request may be combined with the aggregated data from future data requests to produce subsequent iterations of the study.  The resultant aggregated data from this study may also be used for the development of regulatory valuation standards.  </a:t>
          </a:r>
        </a:p>
        <a:p>
          <a:pPr marL="0" marR="0" indent="0" defTabSz="914400" eaLnBrk="1" fontAlgn="auto" latinLnBrk="0" hangingPunct="1">
            <a:lnSpc>
              <a:spcPct val="115000"/>
            </a:lnSpc>
            <a:spcBef>
              <a:spcPts val="0"/>
            </a:spcBef>
            <a:spcAft>
              <a:spcPts val="0"/>
            </a:spcAft>
            <a:buClrTx/>
            <a:buSzTx/>
            <a:buFontTx/>
            <a:buNone/>
            <a:tabLst/>
            <a:defRPr/>
          </a:pPr>
          <a:endParaRPr lang="en-US" sz="1100" b="0" baseline="0">
            <a:solidFill>
              <a:schemeClr val="dk1"/>
            </a:solidFill>
            <a:effectLst/>
            <a:latin typeface="Times New Roman"/>
            <a:ea typeface="+mn-ea"/>
            <a:cs typeface="Times New Roman"/>
          </a:endParaRPr>
        </a:p>
        <a:p>
          <a:pPr marL="0" marR="0" indent="0" defTabSz="914400" eaLnBrk="1" fontAlgn="auto" latinLnBrk="0" hangingPunct="1">
            <a:lnSpc>
              <a:spcPct val="115000"/>
            </a:lnSpc>
            <a:spcBef>
              <a:spcPts val="0"/>
            </a:spcBef>
            <a:spcAft>
              <a:spcPts val="0"/>
            </a:spcAft>
            <a:buClrTx/>
            <a:buSzTx/>
            <a:buFontTx/>
            <a:buNone/>
            <a:tabLst/>
            <a:defRPr/>
          </a:pPr>
          <a:r>
            <a:rPr lang="en-US" sz="1100">
              <a:solidFill>
                <a:schemeClr val="dk1"/>
              </a:solidFill>
              <a:effectLst/>
              <a:latin typeface="Times New Roman" pitchFamily="18" charset="0"/>
              <a:ea typeface="Calibri"/>
              <a:cs typeface="Times New Roman" pitchFamily="18" charset="0"/>
            </a:rPr>
            <a:t>Contact the Data Coordinator for any questions you have regarding usage of the results of this study.</a:t>
          </a:r>
          <a:br>
            <a:rPr lang="en-US" sz="1100">
              <a:solidFill>
                <a:schemeClr val="dk1"/>
              </a:solidFill>
              <a:effectLst/>
              <a:latin typeface="Times New Roman" pitchFamily="18" charset="0"/>
              <a:ea typeface="Calibri"/>
              <a:cs typeface="Times New Roman" pitchFamily="18" charset="0"/>
            </a:rPr>
          </a:br>
          <a:r>
            <a:rPr lang="en-US" sz="1100">
              <a:solidFill>
                <a:schemeClr val="dk1"/>
              </a:solidFill>
              <a:effectLst/>
              <a:latin typeface="Times New Roman" pitchFamily="18" charset="0"/>
              <a:ea typeface="Calibri"/>
              <a:cs typeface="Times New Roman" pitchFamily="18" charset="0"/>
            </a:rPr>
            <a:t/>
          </a:r>
          <a:br>
            <a:rPr lang="en-US" sz="1100">
              <a:solidFill>
                <a:schemeClr val="dk1"/>
              </a:solidFill>
              <a:effectLst/>
              <a:latin typeface="Times New Roman" pitchFamily="18" charset="0"/>
              <a:ea typeface="Calibri"/>
              <a:cs typeface="Times New Roman" pitchFamily="18" charset="0"/>
            </a:rPr>
          </a:br>
          <a:r>
            <a:rPr lang="en-GB" sz="1100">
              <a:solidFill>
                <a:schemeClr val="dk1"/>
              </a:solidFill>
              <a:latin typeface="Times New Roman" pitchFamily="18" charset="0"/>
              <a:ea typeface="+mn-ea"/>
              <a:cs typeface="Times New Roman" pitchFamily="18" charset="0"/>
            </a:rPr>
            <a:t>Copyright © 2013 by the Society of Actuaries.  All rights reserved.</a:t>
          </a:r>
          <a:endParaRPr lang="en-US"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15000"/>
            </a:lnSpc>
            <a:spcBef>
              <a:spcPts val="0"/>
            </a:spcBef>
            <a:spcAft>
              <a:spcPts val="0"/>
            </a:spcAft>
            <a:buClrTx/>
            <a:buSzTx/>
            <a:buFontTx/>
            <a:buNone/>
            <a:tabLst/>
            <a:defRPr/>
          </a:pPr>
          <a:endParaRPr lang="en-US" sz="1100">
            <a:solidFill>
              <a:schemeClr val="dk1"/>
            </a:solidFill>
            <a:effectLst/>
            <a:latin typeface="Times New Roman"/>
            <a:ea typeface="Calibri"/>
            <a:cs typeface="Times New Roman"/>
          </a:endParaRPr>
        </a:p>
        <a:p>
          <a:pPr marL="0" marR="0">
            <a:lnSpc>
              <a:spcPct val="115000"/>
            </a:lnSpc>
            <a:spcBef>
              <a:spcPts val="0"/>
            </a:spcBef>
            <a:spcAft>
              <a:spcPts val="0"/>
            </a:spcAft>
          </a:pPr>
          <a:endParaRPr lang="en-US" sz="1100" b="0" baseline="0">
            <a:solidFill>
              <a:schemeClr val="dk1"/>
            </a:solidFill>
            <a:effectLst/>
            <a:latin typeface="Times New Roman"/>
            <a:ea typeface="Calibri"/>
            <a:cs typeface="Times New Roman"/>
          </a:endParaRPr>
        </a:p>
        <a:p>
          <a:pPr marL="0" marR="0">
            <a:lnSpc>
              <a:spcPct val="115000"/>
            </a:lnSpc>
            <a:spcBef>
              <a:spcPts val="0"/>
            </a:spcBef>
            <a:spcAft>
              <a:spcPts val="0"/>
            </a:spcAft>
          </a:pPr>
          <a:endParaRPr lang="en-US" sz="1100" b="0" baseline="0">
            <a:solidFill>
              <a:schemeClr val="dk1"/>
            </a:solidFill>
            <a:effectLst/>
            <a:latin typeface="Times New Roman"/>
            <a:ea typeface="Calibri"/>
            <a:cs typeface="Times New Roman"/>
          </a:endParaRPr>
        </a:p>
        <a:p>
          <a:pPr marL="0" marR="0">
            <a:lnSpc>
              <a:spcPct val="115000"/>
            </a:lnSpc>
            <a:spcBef>
              <a:spcPts val="0"/>
            </a:spcBef>
            <a:spcAft>
              <a:spcPts val="0"/>
            </a:spcAft>
          </a:pPr>
          <a:endParaRPr lang="en-US" sz="1100" b="0" baseline="0">
            <a:solidFill>
              <a:schemeClr val="dk1"/>
            </a:solidFill>
            <a:effectLst/>
            <a:latin typeface="Times New Roman"/>
            <a:ea typeface="Calibri"/>
            <a:cs typeface="Times New Roman"/>
          </a:endParaRPr>
        </a:p>
        <a:p>
          <a:pPr marL="0" marR="0">
            <a:lnSpc>
              <a:spcPct val="115000"/>
            </a:lnSpc>
            <a:spcBef>
              <a:spcPts val="0"/>
            </a:spcBef>
            <a:spcAft>
              <a:spcPts val="0"/>
            </a:spcAft>
          </a:pPr>
          <a:endParaRPr lang="en-US" sz="1100" b="1">
            <a:solidFill>
              <a:schemeClr val="dk1"/>
            </a:solidFill>
            <a:effectLst/>
            <a:latin typeface="Times New Roman"/>
            <a:ea typeface="Calibri"/>
            <a:cs typeface="Times New Roman"/>
          </a:endParaRPr>
        </a:p>
        <a:p>
          <a:pPr marL="0" marR="0">
            <a:lnSpc>
              <a:spcPct val="115000"/>
            </a:lnSpc>
            <a:spcBef>
              <a:spcPts val="0"/>
            </a:spcBef>
            <a:spcAft>
              <a:spcPts val="1000"/>
            </a:spcAft>
          </a:pPr>
          <a:r>
            <a:rPr lang="en-US" sz="1100">
              <a:solidFill>
                <a:schemeClr val="dk1"/>
              </a:solidFill>
              <a:effectLst/>
              <a:latin typeface="Times New Roman"/>
              <a:ea typeface="Calibri"/>
              <a:cs typeface="Times New Roman"/>
            </a:rPr>
            <a:t> </a:t>
          </a: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
  <sheetViews>
    <sheetView tabSelected="1" zoomScaleNormal="100" workbookViewId="0"/>
  </sheetViews>
  <sheetFormatPr defaultRowHeight="14.4"/>
  <sheetData/>
  <pageMargins left="0.7" right="0.7" top="0.75" bottom="0.75" header="0.3" footer="0.3"/>
  <pageSetup scale="82" fitToHeight="6"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H486"/>
  <sheetViews>
    <sheetView zoomScale="120" zoomScaleNormal="120" workbookViewId="0">
      <pane ySplit="7" topLeftCell="A245" activePane="bottomLeft" state="frozen"/>
      <selection pane="bottomLeft" activeCell="A181" sqref="A181:A186"/>
    </sheetView>
  </sheetViews>
  <sheetFormatPr defaultColWidth="9.109375" defaultRowHeight="15.75" customHeight="1"/>
  <cols>
    <col min="1" max="1" width="9.109375" style="45" customWidth="1"/>
    <col min="2" max="2" width="12.6640625" style="46" customWidth="1"/>
    <col min="3" max="3" width="10.6640625" style="47" customWidth="1"/>
    <col min="4" max="4" width="30.6640625" style="48" customWidth="1"/>
    <col min="5" max="5" width="60.6640625" style="48" customWidth="1"/>
    <col min="6" max="6" width="9.33203125" style="3" bestFit="1" customWidth="1"/>
    <col min="7" max="7" width="9.33203125" style="4" bestFit="1" customWidth="1"/>
    <col min="8" max="8" width="8.6640625" style="5" bestFit="1" customWidth="1"/>
    <col min="9" max="16384" width="9.109375" style="6"/>
  </cols>
  <sheetData>
    <row r="1" spans="1:8" ht="15.75" customHeight="1">
      <c r="A1" s="81" t="s">
        <v>166</v>
      </c>
      <c r="B1" s="81"/>
      <c r="C1" s="81"/>
      <c r="D1" s="81"/>
      <c r="E1" s="81"/>
    </row>
    <row r="2" spans="1:8" ht="15.75" customHeight="1">
      <c r="A2" s="81" t="s">
        <v>167</v>
      </c>
      <c r="B2" s="81"/>
      <c r="C2" s="81"/>
      <c r="D2" s="81"/>
      <c r="E2" s="81"/>
    </row>
    <row r="3" spans="1:8" ht="15.75" customHeight="1">
      <c r="A3" s="81" t="s">
        <v>168</v>
      </c>
      <c r="B3" s="81"/>
      <c r="C3" s="81"/>
      <c r="D3" s="81"/>
      <c r="E3" s="81"/>
    </row>
    <row r="4" spans="1:8" ht="15.75" customHeight="1" thickBot="1">
      <c r="A4" s="7"/>
      <c r="B4" s="7"/>
      <c r="C4" s="7"/>
      <c r="D4" s="7"/>
      <c r="E4" s="7"/>
    </row>
    <row r="5" spans="1:8" ht="30.75" hidden="1" customHeight="1">
      <c r="A5" s="7"/>
      <c r="B5" s="114" t="s">
        <v>273</v>
      </c>
      <c r="C5" s="115"/>
      <c r="D5" s="115"/>
      <c r="E5" s="115"/>
    </row>
    <row r="6" spans="1:8" ht="15.75" hidden="1" customHeight="1" thickBot="1">
      <c r="A6" s="7"/>
      <c r="B6" s="7"/>
      <c r="C6" s="7"/>
      <c r="D6" s="7"/>
      <c r="E6" s="8"/>
    </row>
    <row r="7" spans="1:8" s="56" customFormat="1" ht="16.2" thickBot="1">
      <c r="A7" s="9" t="s">
        <v>159</v>
      </c>
      <c r="B7" s="10" t="s">
        <v>158</v>
      </c>
      <c r="C7" s="11" t="s">
        <v>157</v>
      </c>
      <c r="D7" s="11" t="s">
        <v>156</v>
      </c>
      <c r="E7" s="11" t="s">
        <v>155</v>
      </c>
      <c r="F7" s="53"/>
      <c r="G7" s="54"/>
      <c r="H7" s="55"/>
    </row>
    <row r="8" spans="1:8" ht="16.5" customHeight="1" thickBot="1">
      <c r="A8" s="117" t="s">
        <v>0</v>
      </c>
      <c r="B8" s="118"/>
      <c r="C8" s="118"/>
      <c r="D8" s="118"/>
      <c r="E8" s="119"/>
      <c r="G8" s="4">
        <v>0</v>
      </c>
    </row>
    <row r="9" spans="1:8" ht="15.75" customHeight="1">
      <c r="A9" s="12">
        <v>1</v>
      </c>
      <c r="B9" s="13" t="str">
        <f>H9</f>
        <v>1-5</v>
      </c>
      <c r="C9" s="13">
        <v>5</v>
      </c>
      <c r="D9" s="14" t="s">
        <v>1</v>
      </c>
      <c r="E9" s="15" t="s">
        <v>2</v>
      </c>
      <c r="F9" s="3">
        <f>G8+1</f>
        <v>1</v>
      </c>
      <c r="G9" s="4">
        <f>F9+C9-1</f>
        <v>5</v>
      </c>
      <c r="H9" s="16" t="str">
        <f>IF(F9=G9,F9,F9&amp;"-"&amp;G9)</f>
        <v>1-5</v>
      </c>
    </row>
    <row r="10" spans="1:8" ht="62.4">
      <c r="A10" s="17">
        <f>A9+1</f>
        <v>2</v>
      </c>
      <c r="B10" s="18" t="str">
        <f>H10</f>
        <v>6-25</v>
      </c>
      <c r="C10" s="19">
        <v>20</v>
      </c>
      <c r="D10" s="20" t="s">
        <v>3</v>
      </c>
      <c r="E10" s="2" t="s">
        <v>296</v>
      </c>
      <c r="F10" s="3">
        <f>G9+1</f>
        <v>6</v>
      </c>
      <c r="G10" s="4">
        <f>F10+C10-1</f>
        <v>25</v>
      </c>
      <c r="H10" s="16" t="str">
        <f>IF(F10=G10,F10,F10&amp;"-"&amp;G10)</f>
        <v>6-25</v>
      </c>
    </row>
    <row r="11" spans="1:8" ht="62.4">
      <c r="A11" s="76">
        <f>A10+1</f>
        <v>3</v>
      </c>
      <c r="B11" s="70" t="str">
        <f>H11</f>
        <v>26-27</v>
      </c>
      <c r="C11" s="68">
        <v>2</v>
      </c>
      <c r="D11" s="67" t="s">
        <v>4</v>
      </c>
      <c r="E11" s="2" t="s">
        <v>266</v>
      </c>
      <c r="F11" s="3">
        <f>G10+1</f>
        <v>26</v>
      </c>
      <c r="G11" s="4">
        <f>F11+C11-1</f>
        <v>27</v>
      </c>
      <c r="H11" s="16" t="str">
        <f>IF(F11=G11,F11,F11&amp;"-"&amp;G11)</f>
        <v>26-27</v>
      </c>
    </row>
    <row r="12" spans="1:8" ht="15.75" customHeight="1">
      <c r="A12" s="80"/>
      <c r="B12" s="70"/>
      <c r="C12" s="68"/>
      <c r="D12" s="67"/>
      <c r="E12" s="1" t="s">
        <v>169</v>
      </c>
    </row>
    <row r="13" spans="1:8" ht="15.75" customHeight="1">
      <c r="A13" s="80"/>
      <c r="B13" s="70"/>
      <c r="C13" s="68"/>
      <c r="D13" s="67"/>
      <c r="E13" s="1" t="s">
        <v>170</v>
      </c>
    </row>
    <row r="14" spans="1:8" ht="15.75" customHeight="1">
      <c r="A14" s="80"/>
      <c r="B14" s="70"/>
      <c r="C14" s="68"/>
      <c r="D14" s="67"/>
      <c r="E14" s="1" t="s">
        <v>171</v>
      </c>
    </row>
    <row r="15" spans="1:8" ht="15.75" customHeight="1">
      <c r="A15" s="80"/>
      <c r="B15" s="70"/>
      <c r="C15" s="68"/>
      <c r="D15" s="67"/>
      <c r="E15" s="1" t="s">
        <v>237</v>
      </c>
    </row>
    <row r="16" spans="1:8" ht="15.75" customHeight="1">
      <c r="A16" s="80"/>
      <c r="B16" s="70"/>
      <c r="C16" s="68"/>
      <c r="D16" s="67"/>
      <c r="E16" s="1" t="s">
        <v>238</v>
      </c>
    </row>
    <row r="17" spans="1:8" ht="15.75" customHeight="1">
      <c r="A17" s="80"/>
      <c r="B17" s="70"/>
      <c r="C17" s="68"/>
      <c r="D17" s="67"/>
      <c r="E17" s="1" t="s">
        <v>239</v>
      </c>
    </row>
    <row r="18" spans="1:8" ht="15.6">
      <c r="A18" s="80"/>
      <c r="B18" s="70"/>
      <c r="C18" s="68"/>
      <c r="D18" s="67"/>
      <c r="E18" s="1" t="s">
        <v>240</v>
      </c>
    </row>
    <row r="19" spans="1:8" ht="15.6">
      <c r="A19" s="80"/>
      <c r="B19" s="70"/>
      <c r="C19" s="68"/>
      <c r="D19" s="67"/>
      <c r="E19" s="21" t="s">
        <v>203</v>
      </c>
    </row>
    <row r="20" spans="1:8" ht="31.2">
      <c r="A20" s="17">
        <f>A11+1</f>
        <v>4</v>
      </c>
      <c r="B20" s="22" t="str">
        <f>H20</f>
        <v>28-35</v>
      </c>
      <c r="C20" s="19">
        <v>8</v>
      </c>
      <c r="D20" s="20" t="s">
        <v>160</v>
      </c>
      <c r="E20" s="1" t="str">
        <f>"For the covered person in Item "&amp;A11&amp;", Covered Person Identifier, enter the numeric date of birth in YYYYMMDD format."</f>
        <v>For the covered person in Item 3, Covered Person Identifier, enter the numeric date of birth in YYYYMMDD format.</v>
      </c>
      <c r="F20" s="3">
        <f>G11+1</f>
        <v>28</v>
      </c>
      <c r="G20" s="4">
        <f>F20+C20-1</f>
        <v>35</v>
      </c>
      <c r="H20" s="16" t="str">
        <f>IF(F20=G20,F20,F20&amp;"-"&amp;G20)</f>
        <v>28-35</v>
      </c>
    </row>
    <row r="21" spans="1:8" ht="15.6">
      <c r="A21" s="106">
        <f>A20+1</f>
        <v>5</v>
      </c>
      <c r="B21" s="78">
        <f>H21</f>
        <v>36</v>
      </c>
      <c r="C21" s="68">
        <v>1</v>
      </c>
      <c r="D21" s="67" t="s">
        <v>154</v>
      </c>
      <c r="E21" s="2" t="str">
        <f>"For the covered person in Item "&amp;A11&amp;", Covered Person Identifier :"</f>
        <v>For the covered person in Item 3, Covered Person Identifier :</v>
      </c>
      <c r="F21" s="3">
        <f>G20+1</f>
        <v>36</v>
      </c>
      <c r="G21" s="4">
        <f>F21+C21-1</f>
        <v>36</v>
      </c>
      <c r="H21" s="16">
        <f>IF(F21=G21,F21,F21&amp;"-"&amp;G21)</f>
        <v>36</v>
      </c>
    </row>
    <row r="22" spans="1:8" ht="15.75" customHeight="1">
      <c r="A22" s="107"/>
      <c r="B22" s="74"/>
      <c r="C22" s="68"/>
      <c r="D22" s="67"/>
      <c r="E22" s="1" t="s">
        <v>5</v>
      </c>
    </row>
    <row r="23" spans="1:8" ht="15.6">
      <c r="A23" s="107"/>
      <c r="B23" s="74"/>
      <c r="C23" s="68"/>
      <c r="D23" s="67"/>
      <c r="E23" s="1" t="s">
        <v>6</v>
      </c>
    </row>
    <row r="24" spans="1:8" ht="15.75" customHeight="1">
      <c r="A24" s="108"/>
      <c r="B24" s="62"/>
      <c r="C24" s="68"/>
      <c r="D24" s="79"/>
      <c r="E24" s="1" t="s">
        <v>7</v>
      </c>
    </row>
    <row r="25" spans="1:8" ht="31.2">
      <c r="A25" s="106">
        <f>A21+1</f>
        <v>6</v>
      </c>
      <c r="B25" s="78" t="str">
        <f>H25</f>
        <v>37-38</v>
      </c>
      <c r="C25" s="103">
        <v>2</v>
      </c>
      <c r="D25" s="23" t="s">
        <v>277</v>
      </c>
      <c r="E25" s="24" t="s">
        <v>278</v>
      </c>
      <c r="F25" s="3">
        <f>G21+1</f>
        <v>37</v>
      </c>
      <c r="G25" s="4">
        <f>F25+C25-1</f>
        <v>38</v>
      </c>
      <c r="H25" s="16" t="str">
        <f>IF(F25=G25,F25,F25&amp;"-"&amp;G25)</f>
        <v>37-38</v>
      </c>
    </row>
    <row r="26" spans="1:8" ht="15.6">
      <c r="A26" s="107"/>
      <c r="B26" s="74"/>
      <c r="C26" s="104"/>
      <c r="D26" s="25"/>
      <c r="E26" s="1" t="s">
        <v>169</v>
      </c>
    </row>
    <row r="27" spans="1:8" ht="15.6">
      <c r="A27" s="107"/>
      <c r="B27" s="74"/>
      <c r="C27" s="104"/>
      <c r="D27" s="25" t="s">
        <v>8</v>
      </c>
      <c r="E27" s="1" t="s">
        <v>172</v>
      </c>
    </row>
    <row r="28" spans="1:8" ht="31.2">
      <c r="A28" s="107"/>
      <c r="B28" s="74"/>
      <c r="C28" s="104"/>
      <c r="D28" s="25" t="s">
        <v>9</v>
      </c>
      <c r="E28" s="1" t="s">
        <v>173</v>
      </c>
    </row>
    <row r="29" spans="1:8" ht="31.2">
      <c r="A29" s="107"/>
      <c r="B29" s="74"/>
      <c r="C29" s="104"/>
      <c r="D29" s="25" t="s">
        <v>10</v>
      </c>
      <c r="E29" s="1" t="s">
        <v>174</v>
      </c>
    </row>
    <row r="30" spans="1:8" ht="31.2">
      <c r="A30" s="107"/>
      <c r="B30" s="74"/>
      <c r="C30" s="104"/>
      <c r="D30" s="25"/>
      <c r="E30" s="1" t="s">
        <v>175</v>
      </c>
    </row>
    <row r="31" spans="1:8" ht="31.2">
      <c r="A31" s="107"/>
      <c r="B31" s="74"/>
      <c r="C31" s="104"/>
      <c r="D31" s="25"/>
      <c r="E31" s="1" t="s">
        <v>176</v>
      </c>
    </row>
    <row r="32" spans="1:8" ht="31.2">
      <c r="A32" s="107"/>
      <c r="B32" s="74"/>
      <c r="C32" s="104"/>
      <c r="D32" s="25"/>
      <c r="E32" s="1" t="s">
        <v>177</v>
      </c>
    </row>
    <row r="33" spans="1:8" ht="31.2">
      <c r="A33" s="107"/>
      <c r="B33" s="74"/>
      <c r="C33" s="104"/>
      <c r="D33" s="25"/>
      <c r="E33" s="1" t="s">
        <v>178</v>
      </c>
    </row>
    <row r="34" spans="1:8" ht="31.2">
      <c r="A34" s="107"/>
      <c r="B34" s="74"/>
      <c r="C34" s="104"/>
      <c r="D34" s="25"/>
      <c r="E34" s="1" t="s">
        <v>179</v>
      </c>
    </row>
    <row r="35" spans="1:8" ht="31.2">
      <c r="A35" s="107"/>
      <c r="B35" s="74"/>
      <c r="C35" s="104"/>
      <c r="D35" s="25"/>
      <c r="E35" s="1" t="s">
        <v>241</v>
      </c>
    </row>
    <row r="36" spans="1:8" ht="31.2">
      <c r="A36" s="107"/>
      <c r="B36" s="74"/>
      <c r="C36" s="104"/>
      <c r="D36" s="25"/>
      <c r="E36" s="1" t="s">
        <v>242</v>
      </c>
    </row>
    <row r="37" spans="1:8" ht="31.2">
      <c r="A37" s="107"/>
      <c r="B37" s="74"/>
      <c r="C37" s="104"/>
      <c r="D37" s="51"/>
      <c r="E37" s="26" t="s">
        <v>279</v>
      </c>
    </row>
    <row r="38" spans="1:8" ht="31.2">
      <c r="A38" s="108"/>
      <c r="B38" s="62"/>
      <c r="C38" s="105"/>
      <c r="D38" s="27"/>
      <c r="E38" s="1" t="s">
        <v>280</v>
      </c>
    </row>
    <row r="39" spans="1:8" ht="15.75" customHeight="1">
      <c r="A39" s="106">
        <f>A25+1</f>
        <v>7</v>
      </c>
      <c r="B39" s="78" t="str">
        <f>H39</f>
        <v>39-40</v>
      </c>
      <c r="C39" s="59">
        <v>2</v>
      </c>
      <c r="D39" s="57" t="s">
        <v>11</v>
      </c>
      <c r="E39" s="2" t="s">
        <v>12</v>
      </c>
      <c r="F39" s="3">
        <f>G25+1</f>
        <v>39</v>
      </c>
      <c r="G39" s="4">
        <f>F39+C39-1</f>
        <v>40</v>
      </c>
      <c r="H39" s="16" t="str">
        <f>IF(F39=G39,F39,F39&amp;"-"&amp;G39)</f>
        <v>39-40</v>
      </c>
    </row>
    <row r="40" spans="1:8" ht="15.75" customHeight="1">
      <c r="A40" s="107"/>
      <c r="B40" s="74"/>
      <c r="C40" s="73"/>
      <c r="D40" s="72"/>
      <c r="E40" s="1" t="s">
        <v>169</v>
      </c>
    </row>
    <row r="41" spans="1:8" ht="15.75" customHeight="1">
      <c r="A41" s="107"/>
      <c r="B41" s="74"/>
      <c r="C41" s="73"/>
      <c r="D41" s="72"/>
      <c r="E41" s="1" t="s">
        <v>180</v>
      </c>
    </row>
    <row r="42" spans="1:8" ht="15.75" customHeight="1">
      <c r="A42" s="107"/>
      <c r="B42" s="74"/>
      <c r="C42" s="73"/>
      <c r="D42" s="72"/>
      <c r="E42" s="1" t="s">
        <v>181</v>
      </c>
    </row>
    <row r="43" spans="1:8" ht="15.75" customHeight="1">
      <c r="A43" s="107"/>
      <c r="B43" s="74"/>
      <c r="C43" s="73"/>
      <c r="D43" s="72"/>
      <c r="E43" s="1" t="s">
        <v>182</v>
      </c>
    </row>
    <row r="44" spans="1:8" ht="15.75" customHeight="1">
      <c r="A44" s="107"/>
      <c r="B44" s="74"/>
      <c r="C44" s="73"/>
      <c r="D44" s="72"/>
      <c r="E44" s="1" t="s">
        <v>183</v>
      </c>
    </row>
    <row r="45" spans="1:8" ht="15.75" customHeight="1">
      <c r="A45" s="107"/>
      <c r="B45" s="74"/>
      <c r="C45" s="73"/>
      <c r="D45" s="72"/>
      <c r="E45" s="1" t="s">
        <v>184</v>
      </c>
    </row>
    <row r="46" spans="1:8" ht="15.75" customHeight="1">
      <c r="A46" s="108"/>
      <c r="B46" s="62"/>
      <c r="C46" s="60"/>
      <c r="D46" s="58"/>
      <c r="E46" s="21" t="s">
        <v>185</v>
      </c>
    </row>
    <row r="47" spans="1:8" ht="15.75" customHeight="1">
      <c r="A47" s="17">
        <f>A39+1</f>
        <v>8</v>
      </c>
      <c r="B47" s="22" t="str">
        <f>H47</f>
        <v>41-48</v>
      </c>
      <c r="C47" s="19">
        <v>8</v>
      </c>
      <c r="D47" s="20" t="s">
        <v>13</v>
      </c>
      <c r="E47" s="20" t="s">
        <v>14</v>
      </c>
      <c r="F47" s="3">
        <f>G39+1</f>
        <v>41</v>
      </c>
      <c r="G47" s="4">
        <f>F47+C47-1</f>
        <v>48</v>
      </c>
      <c r="H47" s="16" t="str">
        <f>IF(F47=G47,F47,F47&amp;"-"&amp;G47)</f>
        <v>41-48</v>
      </c>
    </row>
    <row r="48" spans="1:8" ht="62.4">
      <c r="A48" s="28">
        <f>A47+1</f>
        <v>9</v>
      </c>
      <c r="B48" s="29">
        <f>H48</f>
        <v>49</v>
      </c>
      <c r="C48" s="19">
        <v>1</v>
      </c>
      <c r="D48" s="23" t="s">
        <v>282</v>
      </c>
      <c r="E48" s="20" t="s">
        <v>286</v>
      </c>
      <c r="F48" s="3">
        <f>G47+1</f>
        <v>49</v>
      </c>
      <c r="G48" s="4">
        <f>F48+C48-1</f>
        <v>49</v>
      </c>
      <c r="H48" s="16">
        <f>IF(F48=G48,F48,F48&amp;"-"&amp;G48)</f>
        <v>49</v>
      </c>
    </row>
    <row r="49" spans="1:8" ht="15.6">
      <c r="A49" s="109">
        <f>A48+1</f>
        <v>10</v>
      </c>
      <c r="B49" s="61">
        <f>H49</f>
        <v>50</v>
      </c>
      <c r="C49" s="59">
        <v>1</v>
      </c>
      <c r="D49" s="57" t="s">
        <v>285</v>
      </c>
      <c r="E49" s="30" t="str">
        <f>"If Item "&amp;A48&amp;" is '1' and the policy was acquired:"</f>
        <v>If Item 9 is '1' and the policy was acquired:</v>
      </c>
      <c r="F49" s="3">
        <f>G48+1</f>
        <v>50</v>
      </c>
      <c r="G49" s="4">
        <f>F49+C49-1</f>
        <v>50</v>
      </c>
      <c r="H49" s="16">
        <f>IF(F49=G49,F49,F49&amp;"-"&amp;G49)</f>
        <v>50</v>
      </c>
    </row>
    <row r="50" spans="1:8" ht="15.6">
      <c r="A50" s="110"/>
      <c r="B50" s="74"/>
      <c r="C50" s="73"/>
      <c r="D50" s="72"/>
      <c r="E50" s="31" t="s">
        <v>284</v>
      </c>
      <c r="H50" s="16"/>
    </row>
    <row r="51" spans="1:8" ht="15.6">
      <c r="A51" s="110"/>
      <c r="B51" s="74"/>
      <c r="C51" s="73"/>
      <c r="D51" s="72"/>
      <c r="E51" s="31" t="s">
        <v>283</v>
      </c>
      <c r="H51" s="16"/>
    </row>
    <row r="52" spans="1:8" ht="15.6">
      <c r="A52" s="111"/>
      <c r="B52" s="62"/>
      <c r="C52" s="60"/>
      <c r="D52" s="58"/>
      <c r="E52" s="32" t="s">
        <v>43</v>
      </c>
      <c r="H52" s="16"/>
    </row>
    <row r="53" spans="1:8" ht="46.8">
      <c r="A53" s="49">
        <f>A49+1</f>
        <v>11</v>
      </c>
      <c r="B53" s="29" t="str">
        <f>H53</f>
        <v>51-58</v>
      </c>
      <c r="C53" s="19">
        <v>8</v>
      </c>
      <c r="D53" s="23" t="s">
        <v>281</v>
      </c>
      <c r="E53" s="32" t="str">
        <f>"If Item "&amp;A48&amp;" is '1' and either Item "&amp;A49&amp;" is '1' or the record exposure was not valid until after 1/1/2000, enter the date in YYYYMMDD format when policy was acquired or when valid exposure begins."</f>
        <v>If Item 9 is '1' and either Item 10 is '1' or the record exposure was not valid until after 1/1/2000, enter the date in YYYYMMDD format when policy was acquired or when valid exposure begins.</v>
      </c>
      <c r="F53" s="3">
        <f>G49+1</f>
        <v>51</v>
      </c>
      <c r="G53" s="4">
        <f>F53+C53-1</f>
        <v>58</v>
      </c>
      <c r="H53" s="16" t="str">
        <f>IF(F53=G53,F53,F53&amp;"-"&amp;G53)</f>
        <v>51-58</v>
      </c>
    </row>
    <row r="54" spans="1:8" ht="15.75" customHeight="1">
      <c r="A54" s="106">
        <f>A53+1</f>
        <v>12</v>
      </c>
      <c r="B54" s="70" t="str">
        <f>H54</f>
        <v>59-60</v>
      </c>
      <c r="C54" s="68">
        <v>2</v>
      </c>
      <c r="D54" s="79" t="s">
        <v>191</v>
      </c>
      <c r="E54" s="1" t="s">
        <v>169</v>
      </c>
      <c r="F54" s="3">
        <f>G53+1</f>
        <v>59</v>
      </c>
      <c r="G54" s="4">
        <f>F54+C54-1</f>
        <v>60</v>
      </c>
      <c r="H54" s="16" t="str">
        <f>IF(F54=G54,F54,F54&amp;"-"&amp;G54)</f>
        <v>59-60</v>
      </c>
    </row>
    <row r="55" spans="1:8" ht="15.75" customHeight="1">
      <c r="A55" s="107"/>
      <c r="B55" s="70"/>
      <c r="C55" s="68"/>
      <c r="D55" s="82"/>
      <c r="E55" s="1" t="s">
        <v>186</v>
      </c>
    </row>
    <row r="56" spans="1:8" ht="15.6">
      <c r="A56" s="107"/>
      <c r="B56" s="70"/>
      <c r="C56" s="68"/>
      <c r="D56" s="82"/>
      <c r="E56" s="1" t="s">
        <v>187</v>
      </c>
    </row>
    <row r="57" spans="1:8" ht="15.75" customHeight="1">
      <c r="A57" s="107"/>
      <c r="B57" s="70"/>
      <c r="C57" s="68"/>
      <c r="D57" s="82"/>
      <c r="E57" s="1" t="s">
        <v>188</v>
      </c>
    </row>
    <row r="58" spans="1:8" ht="15.75" customHeight="1">
      <c r="A58" s="107"/>
      <c r="B58" s="70"/>
      <c r="C58" s="68"/>
      <c r="D58" s="82"/>
      <c r="E58" s="1" t="s">
        <v>189</v>
      </c>
    </row>
    <row r="59" spans="1:8" ht="15.6">
      <c r="A59" s="108"/>
      <c r="B59" s="70"/>
      <c r="C59" s="68"/>
      <c r="D59" s="83"/>
      <c r="E59" s="21" t="s">
        <v>190</v>
      </c>
    </row>
    <row r="60" spans="1:8" ht="31.2">
      <c r="A60" s="100">
        <f>A54+1</f>
        <v>13</v>
      </c>
      <c r="B60" s="78" t="str">
        <f>H60</f>
        <v>61-68</v>
      </c>
      <c r="C60" s="59">
        <v>8</v>
      </c>
      <c r="D60" s="79" t="s">
        <v>15</v>
      </c>
      <c r="E60" s="1" t="str">
        <f>"If Item "&amp;A54&amp;", Premium Status as of Study End Date, is 03, 04 or 05: enter the paid-up date YYYYMMDD format."</f>
        <v>If Item 12, Premium Status as of Study End Date, is 03, 04 or 05: enter the paid-up date YYYYMMDD format.</v>
      </c>
      <c r="F60" s="3">
        <f>G54+1</f>
        <v>61</v>
      </c>
      <c r="G60" s="4">
        <f>F60+C60-1</f>
        <v>68</v>
      </c>
      <c r="H60" s="16" t="str">
        <f>IF(F60=G60,F60,F60&amp;"-"&amp;G60)</f>
        <v>61-68</v>
      </c>
    </row>
    <row r="61" spans="1:8" ht="15.75" customHeight="1">
      <c r="A61" s="102"/>
      <c r="B61" s="62"/>
      <c r="C61" s="60"/>
      <c r="D61" s="83"/>
      <c r="E61" s="21" t="s">
        <v>16</v>
      </c>
    </row>
    <row r="62" spans="1:8" ht="15.75" customHeight="1">
      <c r="A62" s="97" t="s">
        <v>17</v>
      </c>
      <c r="B62" s="98"/>
      <c r="C62" s="98"/>
      <c r="D62" s="98"/>
      <c r="E62" s="99"/>
    </row>
    <row r="63" spans="1:8" ht="31.2">
      <c r="A63" s="100">
        <f>A60+1</f>
        <v>14</v>
      </c>
      <c r="B63" s="78" t="str">
        <f>H63</f>
        <v>69-70</v>
      </c>
      <c r="C63" s="103">
        <v>2</v>
      </c>
      <c r="D63" s="57" t="s">
        <v>161</v>
      </c>
      <c r="E63" s="2" t="s">
        <v>18</v>
      </c>
      <c r="F63" s="3">
        <f>G60+1</f>
        <v>69</v>
      </c>
      <c r="G63" s="4">
        <f>F63+C63-1</f>
        <v>70</v>
      </c>
      <c r="H63" s="16" t="str">
        <f>IF(F63=G63,F63,F63&amp;"-"&amp;G63)</f>
        <v>69-70</v>
      </c>
    </row>
    <row r="64" spans="1:8" ht="31.2">
      <c r="A64" s="101"/>
      <c r="B64" s="74"/>
      <c r="C64" s="104"/>
      <c r="D64" s="72"/>
      <c r="E64" s="1" t="s">
        <v>192</v>
      </c>
    </row>
    <row r="65" spans="1:8" ht="15.75" customHeight="1">
      <c r="A65" s="101"/>
      <c r="B65" s="74"/>
      <c r="C65" s="104"/>
      <c r="D65" s="72"/>
      <c r="E65" s="1" t="s">
        <v>193</v>
      </c>
    </row>
    <row r="66" spans="1:8" ht="15.75" customHeight="1">
      <c r="A66" s="101"/>
      <c r="B66" s="74"/>
      <c r="C66" s="104"/>
      <c r="D66" s="72"/>
      <c r="E66" s="1" t="s">
        <v>194</v>
      </c>
    </row>
    <row r="67" spans="1:8" ht="15.75" customHeight="1">
      <c r="A67" s="101"/>
      <c r="B67" s="74"/>
      <c r="C67" s="104"/>
      <c r="D67" s="72"/>
      <c r="E67" s="1" t="s">
        <v>195</v>
      </c>
    </row>
    <row r="68" spans="1:8" ht="15.75" customHeight="1">
      <c r="A68" s="101"/>
      <c r="B68" s="74"/>
      <c r="C68" s="104"/>
      <c r="D68" s="72"/>
      <c r="E68" s="1" t="s">
        <v>196</v>
      </c>
    </row>
    <row r="69" spans="1:8" ht="15.75" customHeight="1">
      <c r="A69" s="102"/>
      <c r="B69" s="62"/>
      <c r="C69" s="105"/>
      <c r="D69" s="58"/>
      <c r="E69" s="1" t="s">
        <v>197</v>
      </c>
    </row>
    <row r="70" spans="1:8" ht="15.75" customHeight="1">
      <c r="A70" s="100">
        <f>A63+1</f>
        <v>15</v>
      </c>
      <c r="B70" s="78">
        <f>H70</f>
        <v>71</v>
      </c>
      <c r="C70" s="59">
        <v>1</v>
      </c>
      <c r="D70" s="82" t="s">
        <v>19</v>
      </c>
      <c r="E70" s="2" t="s">
        <v>5</v>
      </c>
      <c r="F70" s="3">
        <f>G63+1</f>
        <v>71</v>
      </c>
      <c r="G70" s="4">
        <f>F70+C70-1</f>
        <v>71</v>
      </c>
      <c r="H70" s="16">
        <f>IF(F70=G70,F70,F70&amp;"-"&amp;G70)</f>
        <v>71</v>
      </c>
    </row>
    <row r="71" spans="1:8" ht="15.75" customHeight="1">
      <c r="A71" s="101"/>
      <c r="B71" s="74"/>
      <c r="C71" s="73"/>
      <c r="D71" s="82"/>
      <c r="E71" s="1" t="s">
        <v>20</v>
      </c>
    </row>
    <row r="72" spans="1:8" ht="15.75" customHeight="1">
      <c r="A72" s="102"/>
      <c r="B72" s="74"/>
      <c r="C72" s="60"/>
      <c r="D72" s="83"/>
      <c r="E72" s="21" t="s">
        <v>21</v>
      </c>
    </row>
    <row r="73" spans="1:8" ht="15.75" customHeight="1">
      <c r="A73" s="100">
        <f>A70+1</f>
        <v>16</v>
      </c>
      <c r="B73" s="78">
        <f>H73</f>
        <v>72</v>
      </c>
      <c r="C73" s="59">
        <v>1</v>
      </c>
      <c r="D73" s="57" t="s">
        <v>22</v>
      </c>
      <c r="E73" s="2" t="s">
        <v>5</v>
      </c>
      <c r="F73" s="3">
        <f>G70+1</f>
        <v>72</v>
      </c>
      <c r="G73" s="4">
        <f>F73+C73-1</f>
        <v>72</v>
      </c>
      <c r="H73" s="16">
        <f>IF(F73=G73,F73,F73&amp;"-"&amp;G73)</f>
        <v>72</v>
      </c>
    </row>
    <row r="74" spans="1:8" ht="15.75" customHeight="1">
      <c r="A74" s="101"/>
      <c r="B74" s="74"/>
      <c r="C74" s="73"/>
      <c r="D74" s="72"/>
      <c r="E74" s="1" t="s">
        <v>20</v>
      </c>
    </row>
    <row r="75" spans="1:8" ht="15.75" customHeight="1">
      <c r="A75" s="102"/>
      <c r="B75" s="74"/>
      <c r="C75" s="60"/>
      <c r="D75" s="58"/>
      <c r="E75" s="21" t="s">
        <v>21</v>
      </c>
    </row>
    <row r="76" spans="1:8" ht="15.75" customHeight="1">
      <c r="A76" s="100">
        <f>A73+1</f>
        <v>17</v>
      </c>
      <c r="B76" s="78">
        <f>H76</f>
        <v>73</v>
      </c>
      <c r="C76" s="59">
        <v>1</v>
      </c>
      <c r="D76" s="57" t="s">
        <v>162</v>
      </c>
      <c r="E76" s="2" t="s">
        <v>5</v>
      </c>
      <c r="F76" s="3">
        <f>G73+1</f>
        <v>73</v>
      </c>
      <c r="G76" s="4">
        <f>F76+C76-1</f>
        <v>73</v>
      </c>
      <c r="H76" s="16">
        <f>IF(F76=G76,F76,F76&amp;"-"&amp;G76)</f>
        <v>73</v>
      </c>
    </row>
    <row r="77" spans="1:8" ht="15.75" customHeight="1">
      <c r="A77" s="101"/>
      <c r="B77" s="74"/>
      <c r="C77" s="73"/>
      <c r="D77" s="72"/>
      <c r="E77" s="1" t="s">
        <v>20</v>
      </c>
    </row>
    <row r="78" spans="1:8" ht="15.75" customHeight="1">
      <c r="A78" s="102"/>
      <c r="B78" s="74"/>
      <c r="C78" s="60"/>
      <c r="D78" s="58"/>
      <c r="E78" s="21" t="s">
        <v>21</v>
      </c>
    </row>
    <row r="79" spans="1:8" ht="15.75" customHeight="1">
      <c r="A79" s="100">
        <f>A76+1</f>
        <v>18</v>
      </c>
      <c r="B79" s="78">
        <f>H79</f>
        <v>74</v>
      </c>
      <c r="C79" s="59">
        <v>1</v>
      </c>
      <c r="D79" s="57" t="s">
        <v>163</v>
      </c>
      <c r="E79" s="2" t="s">
        <v>5</v>
      </c>
      <c r="F79" s="3">
        <f>G76+1</f>
        <v>74</v>
      </c>
      <c r="G79" s="4">
        <f>F79+C79-1</f>
        <v>74</v>
      </c>
      <c r="H79" s="16">
        <f>IF(F79=G79,F79,F79&amp;"-"&amp;G79)</f>
        <v>74</v>
      </c>
    </row>
    <row r="80" spans="1:8" ht="15.75" customHeight="1">
      <c r="A80" s="101"/>
      <c r="B80" s="74"/>
      <c r="C80" s="73"/>
      <c r="D80" s="72"/>
      <c r="E80" s="1" t="s">
        <v>20</v>
      </c>
    </row>
    <row r="81" spans="1:8" ht="15.6">
      <c r="A81" s="102"/>
      <c r="B81" s="74"/>
      <c r="C81" s="60"/>
      <c r="D81" s="58"/>
      <c r="E81" s="21" t="s">
        <v>21</v>
      </c>
    </row>
    <row r="82" spans="1:8" ht="15.75" customHeight="1">
      <c r="A82" s="97" t="s">
        <v>23</v>
      </c>
      <c r="B82" s="98"/>
      <c r="C82" s="98"/>
      <c r="D82" s="98"/>
      <c r="E82" s="99"/>
    </row>
    <row r="83" spans="1:8" ht="31.2">
      <c r="A83" s="100">
        <f>A79+1</f>
        <v>19</v>
      </c>
      <c r="B83" s="78">
        <f>H83</f>
        <v>75</v>
      </c>
      <c r="C83" s="59">
        <v>1</v>
      </c>
      <c r="D83" s="79" t="s">
        <v>24</v>
      </c>
      <c r="E83" s="2" t="s">
        <v>25</v>
      </c>
      <c r="F83" s="3">
        <f>G79+1</f>
        <v>75</v>
      </c>
      <c r="G83" s="4">
        <f>F83+C83-1</f>
        <v>75</v>
      </c>
      <c r="H83" s="16">
        <f>IF(F83=G83,F83,F83&amp;"-"&amp;G83)</f>
        <v>75</v>
      </c>
    </row>
    <row r="84" spans="1:8" ht="15.75" customHeight="1">
      <c r="A84" s="101"/>
      <c r="B84" s="74"/>
      <c r="C84" s="73"/>
      <c r="D84" s="82"/>
      <c r="E84" s="1" t="s">
        <v>5</v>
      </c>
    </row>
    <row r="85" spans="1:8" ht="31.2">
      <c r="A85" s="101"/>
      <c r="B85" s="74"/>
      <c r="C85" s="73"/>
      <c r="D85" s="82"/>
      <c r="E85" s="1" t="s">
        <v>26</v>
      </c>
    </row>
    <row r="86" spans="1:8" ht="31.2">
      <c r="A86" s="101"/>
      <c r="B86" s="74"/>
      <c r="C86" s="73"/>
      <c r="D86" s="82"/>
      <c r="E86" s="1" t="s">
        <v>27</v>
      </c>
    </row>
    <row r="87" spans="1:8" ht="31.2">
      <c r="A87" s="101"/>
      <c r="B87" s="74"/>
      <c r="C87" s="73"/>
      <c r="D87" s="82"/>
      <c r="E87" s="1" t="s">
        <v>28</v>
      </c>
    </row>
    <row r="88" spans="1:8" ht="15.75" customHeight="1">
      <c r="A88" s="102"/>
      <c r="B88" s="62"/>
      <c r="C88" s="60"/>
      <c r="D88" s="83"/>
      <c r="E88" s="1" t="s">
        <v>29</v>
      </c>
    </row>
    <row r="89" spans="1:8" ht="15.75" customHeight="1">
      <c r="A89" s="100">
        <f>A83+1</f>
        <v>20</v>
      </c>
      <c r="B89" s="78">
        <f>H89</f>
        <v>76</v>
      </c>
      <c r="C89" s="59">
        <v>1</v>
      </c>
      <c r="D89" s="79" t="s">
        <v>30</v>
      </c>
      <c r="E89" s="2" t="s">
        <v>31</v>
      </c>
      <c r="F89" s="3">
        <f>G83+1</f>
        <v>76</v>
      </c>
      <c r="G89" s="4">
        <f>F89+C89-1</f>
        <v>76</v>
      </c>
      <c r="H89" s="16">
        <f>IF(F89=G89,F89,F89&amp;"-"&amp;G89)</f>
        <v>76</v>
      </c>
    </row>
    <row r="90" spans="1:8" ht="15.75" customHeight="1">
      <c r="A90" s="101"/>
      <c r="B90" s="74"/>
      <c r="C90" s="73"/>
      <c r="D90" s="82"/>
      <c r="E90" s="1" t="s">
        <v>5</v>
      </c>
    </row>
    <row r="91" spans="1:8" ht="15.6">
      <c r="A91" s="101"/>
      <c r="B91" s="74"/>
      <c r="C91" s="73"/>
      <c r="D91" s="82"/>
      <c r="E91" s="1" t="s">
        <v>32</v>
      </c>
    </row>
    <row r="92" spans="1:8" ht="15.6">
      <c r="A92" s="101"/>
      <c r="B92" s="74"/>
      <c r="C92" s="73"/>
      <c r="D92" s="82"/>
      <c r="E92" s="1" t="s">
        <v>243</v>
      </c>
    </row>
    <row r="93" spans="1:8" ht="15.6">
      <c r="A93" s="101"/>
      <c r="B93" s="74"/>
      <c r="C93" s="73"/>
      <c r="D93" s="82"/>
      <c r="E93" s="1" t="s">
        <v>244</v>
      </c>
    </row>
    <row r="94" spans="1:8" ht="15.6">
      <c r="A94" s="101"/>
      <c r="B94" s="74"/>
      <c r="C94" s="73"/>
      <c r="D94" s="82"/>
      <c r="E94" s="1" t="s">
        <v>245</v>
      </c>
    </row>
    <row r="95" spans="1:8" ht="15.6">
      <c r="A95" s="101"/>
      <c r="B95" s="74"/>
      <c r="C95" s="73"/>
      <c r="D95" s="82"/>
      <c r="E95" s="1" t="s">
        <v>246</v>
      </c>
    </row>
    <row r="96" spans="1:8" ht="15.75" customHeight="1">
      <c r="A96" s="101"/>
      <c r="B96" s="74"/>
      <c r="C96" s="73"/>
      <c r="D96" s="82"/>
      <c r="E96" s="50" t="s">
        <v>128</v>
      </c>
    </row>
    <row r="97" spans="1:8" ht="15.75" customHeight="1">
      <c r="A97" s="64" t="s">
        <v>198</v>
      </c>
      <c r="B97" s="65"/>
      <c r="C97" s="65"/>
      <c r="D97" s="65"/>
      <c r="E97" s="66"/>
    </row>
    <row r="98" spans="1:8" ht="31.2">
      <c r="A98" s="100">
        <f>A89+1</f>
        <v>21</v>
      </c>
      <c r="B98" s="78">
        <f>H98</f>
        <v>77</v>
      </c>
      <c r="C98" s="59">
        <v>1</v>
      </c>
      <c r="D98" s="79" t="s">
        <v>33</v>
      </c>
      <c r="E98" s="30" t="s">
        <v>34</v>
      </c>
      <c r="F98" s="3">
        <f>G89+1</f>
        <v>77</v>
      </c>
      <c r="G98" s="4">
        <f>F98+C98-1</f>
        <v>77</v>
      </c>
      <c r="H98" s="16">
        <f>IF(F98=G98,F98,F98&amp;"-"&amp;G98)</f>
        <v>77</v>
      </c>
    </row>
    <row r="99" spans="1:8" ht="31.2">
      <c r="A99" s="102"/>
      <c r="B99" s="62"/>
      <c r="C99" s="60"/>
      <c r="D99" s="83"/>
      <c r="E99" s="32" t="s">
        <v>35</v>
      </c>
    </row>
    <row r="100" spans="1:8" ht="46.8">
      <c r="A100" s="100">
        <f>A98+1</f>
        <v>22</v>
      </c>
      <c r="B100" s="78">
        <f>H100</f>
        <v>78</v>
      </c>
      <c r="C100" s="59">
        <v>1</v>
      </c>
      <c r="D100" s="79" t="s">
        <v>36</v>
      </c>
      <c r="E100" s="1" t="str">
        <f>"If Item "&amp;A98&amp;", Overall Policy Lifetime Maximum Benefit Indicator, equals ‘1’, enter the number that corresponds to the Form of Policy’s Lifetime Maximum Benefit."</f>
        <v>If Item 21, Overall Policy Lifetime Maximum Benefit Indicator, equals ‘1’, enter the number that corresponds to the Form of Policy’s Lifetime Maximum Benefit.</v>
      </c>
      <c r="F100" s="3">
        <f>G98+1</f>
        <v>78</v>
      </c>
      <c r="G100" s="4">
        <f>F100+C100-1</f>
        <v>78</v>
      </c>
      <c r="H100" s="16">
        <f>IF(F100=G100,F100,F100&amp;"-"&amp;G100)</f>
        <v>78</v>
      </c>
    </row>
    <row r="101" spans="1:8" ht="15.75" customHeight="1">
      <c r="A101" s="101"/>
      <c r="B101" s="74"/>
      <c r="C101" s="73"/>
      <c r="D101" s="82"/>
      <c r="E101" s="1" t="s">
        <v>5</v>
      </c>
    </row>
    <row r="102" spans="1:8" ht="15.75" customHeight="1">
      <c r="A102" s="101"/>
      <c r="B102" s="74"/>
      <c r="C102" s="73"/>
      <c r="D102" s="82"/>
      <c r="E102" s="1" t="s">
        <v>37</v>
      </c>
    </row>
    <row r="103" spans="1:8" ht="15.75" customHeight="1">
      <c r="A103" s="101"/>
      <c r="B103" s="74"/>
      <c r="C103" s="73"/>
      <c r="D103" s="82"/>
      <c r="E103" s="1" t="s">
        <v>38</v>
      </c>
    </row>
    <row r="104" spans="1:8" ht="15.75" customHeight="1">
      <c r="A104" s="101"/>
      <c r="B104" s="74"/>
      <c r="C104" s="73"/>
      <c r="D104" s="82"/>
      <c r="E104" s="1" t="s">
        <v>39</v>
      </c>
    </row>
    <row r="105" spans="1:8" ht="15.6">
      <c r="A105" s="101"/>
      <c r="B105" s="74"/>
      <c r="C105" s="73"/>
      <c r="D105" s="82"/>
      <c r="E105" s="1" t="s">
        <v>40</v>
      </c>
    </row>
    <row r="106" spans="1:8" ht="15.6">
      <c r="A106" s="101"/>
      <c r="B106" s="74"/>
      <c r="C106" s="73"/>
      <c r="D106" s="82"/>
      <c r="E106" s="1" t="s">
        <v>41</v>
      </c>
    </row>
    <row r="107" spans="1:8" ht="15.6">
      <c r="A107" s="101"/>
      <c r="B107" s="74"/>
      <c r="C107" s="73"/>
      <c r="D107" s="82"/>
      <c r="E107" s="1" t="s">
        <v>42</v>
      </c>
    </row>
    <row r="108" spans="1:8" ht="15.75" customHeight="1">
      <c r="A108" s="102"/>
      <c r="B108" s="62"/>
      <c r="C108" s="60"/>
      <c r="D108" s="83"/>
      <c r="E108" s="1" t="s">
        <v>43</v>
      </c>
    </row>
    <row r="109" spans="1:8" ht="62.4">
      <c r="A109" s="94">
        <f>A100+1</f>
        <v>23</v>
      </c>
      <c r="B109" s="78" t="str">
        <f>H109</f>
        <v>79-88</v>
      </c>
      <c r="C109" s="59">
        <v>10</v>
      </c>
      <c r="D109" s="79" t="s">
        <v>255</v>
      </c>
      <c r="E109" s="30" t="str">
        <f>"If Item "&amp;A98&amp;", Overall Policy Lifetime Maximum Benefit Indicator, equals ‘1’ and Item "&amp;A100&amp;", Form of Overall Policy Lifetime Maximum Benefit, is ‘1’, ‘2’, ‘3’ or ‘4’, enter the length of time of Lifetime Maximum Policy Benefit for this item"</f>
        <v>If Item 21, Overall Policy Lifetime Maximum Benefit Indicator, equals ‘1’ and Item 22, Form of Overall Policy Lifetime Maximum Benefit, is ‘1’, ‘2’, ‘3’ or ‘4’, enter the length of time of Lifetime Maximum Policy Benefit for this item</v>
      </c>
      <c r="F109" s="3">
        <f>G100+1</f>
        <v>79</v>
      </c>
      <c r="G109" s="4">
        <f>F109+C109-1</f>
        <v>88</v>
      </c>
      <c r="H109" s="16" t="str">
        <f>IF(F109=G109,F109,F109&amp;"-"&amp;G109)</f>
        <v>79-88</v>
      </c>
    </row>
    <row r="110" spans="1:8" ht="31.2">
      <c r="A110" s="95"/>
      <c r="B110" s="74"/>
      <c r="C110" s="73"/>
      <c r="D110" s="82"/>
      <c r="E110" s="31" t="str">
        <f>"(Example: For a three year lifetime maximum benefit, Item "&amp;A100&amp;" is ‘4’ and Item "&amp;A109&amp;" is coded as ‘3’.)"</f>
        <v>(Example: For a three year lifetime maximum benefit, Item 22 is ‘4’ and Item 23 is coded as ‘3’.)</v>
      </c>
    </row>
    <row r="111" spans="1:8" ht="62.4">
      <c r="A111" s="95"/>
      <c r="B111" s="74"/>
      <c r="C111" s="73"/>
      <c r="D111" s="82"/>
      <c r="E111" s="31" t="str">
        <f>"If Item "&amp;A98&amp;", Overall Policy Lifetime Maximum Benefit Indicator, equals ‘1’ and Item "&amp;A100&amp;", Form of Overall Policy Lifetime Maximum Benefit is ‘5’, enter the amount of the Lifetime Maximum Benefit rounded to the nearest dollar."</f>
        <v>If Item 21, Overall Policy Lifetime Maximum Benefit Indicator, equals ‘1’ and Item 22, Form of Overall Policy Lifetime Maximum Benefit is ‘5’, enter the amount of the Lifetime Maximum Benefit rounded to the nearest dollar.</v>
      </c>
    </row>
    <row r="112" spans="1:8" ht="15.75" customHeight="1">
      <c r="A112" s="96"/>
      <c r="B112" s="62"/>
      <c r="C112" s="60"/>
      <c r="D112" s="83"/>
      <c r="E112" s="31" t="s">
        <v>43</v>
      </c>
    </row>
    <row r="113" spans="1:8" ht="31.2">
      <c r="A113" s="63">
        <f>A109+1</f>
        <v>24</v>
      </c>
      <c r="B113" s="61">
        <f>H113</f>
        <v>89</v>
      </c>
      <c r="C113" s="59">
        <v>1</v>
      </c>
      <c r="D113" s="57" t="s">
        <v>256</v>
      </c>
      <c r="E113" s="30" t="s">
        <v>258</v>
      </c>
      <c r="F113" s="3">
        <f>G109+1</f>
        <v>89</v>
      </c>
      <c r="G113" s="4">
        <f>F113+C113-1</f>
        <v>89</v>
      </c>
      <c r="H113" s="16">
        <f>IF(F113=G113,F113,F113&amp;"-"&amp;G113)</f>
        <v>89</v>
      </c>
    </row>
    <row r="114" spans="1:8" ht="31.2">
      <c r="A114" s="60"/>
      <c r="B114" s="62"/>
      <c r="C114" s="60"/>
      <c r="D114" s="58"/>
      <c r="E114" s="33" t="s">
        <v>259</v>
      </c>
    </row>
    <row r="115" spans="1:8" ht="62.4">
      <c r="A115" s="71">
        <f>A113+1</f>
        <v>25</v>
      </c>
      <c r="B115" s="69">
        <f>H115</f>
        <v>90</v>
      </c>
      <c r="C115" s="68">
        <v>1</v>
      </c>
      <c r="D115" s="67" t="s">
        <v>257</v>
      </c>
      <c r="E115" s="34" t="str">
        <f>"If Item "&amp;A113&amp;", Overall Care Waiting Period / Elimination Period / Deductible Amount Indicator, equals ‘1’, enter the number that corresponds to the Overall Care Waiting Period / Elimination Period / Deductible Amount."</f>
        <v>If Item 24, Overall Care Waiting Period / Elimination Period / Deductible Amount Indicator, equals ‘1’, enter the number that corresponds to the Overall Care Waiting Period / Elimination Period / Deductible Amount.</v>
      </c>
      <c r="F115" s="3">
        <f>G113+1</f>
        <v>90</v>
      </c>
      <c r="G115" s="4">
        <f>F115+C115-1</f>
        <v>90</v>
      </c>
      <c r="H115" s="16">
        <f>IF(F115=G115,F115,F115&amp;"-"&amp;G115)</f>
        <v>90</v>
      </c>
    </row>
    <row r="116" spans="1:8" ht="15.6">
      <c r="A116" s="71"/>
      <c r="B116" s="69"/>
      <c r="C116" s="68"/>
      <c r="D116" s="67"/>
      <c r="E116" s="1" t="s">
        <v>5</v>
      </c>
      <c r="H116" s="16"/>
    </row>
    <row r="117" spans="1:8" ht="15.6">
      <c r="A117" s="68"/>
      <c r="B117" s="70"/>
      <c r="C117" s="68"/>
      <c r="D117" s="67"/>
      <c r="E117" s="1" t="s">
        <v>47</v>
      </c>
    </row>
    <row r="118" spans="1:8" ht="15.6">
      <c r="A118" s="68"/>
      <c r="B118" s="70"/>
      <c r="C118" s="68"/>
      <c r="D118" s="67"/>
      <c r="E118" s="1" t="s">
        <v>48</v>
      </c>
    </row>
    <row r="119" spans="1:8" ht="15.6">
      <c r="A119" s="68"/>
      <c r="B119" s="70"/>
      <c r="C119" s="68"/>
      <c r="D119" s="67"/>
      <c r="E119" s="1" t="s">
        <v>49</v>
      </c>
    </row>
    <row r="120" spans="1:8" ht="78">
      <c r="A120" s="71">
        <f>A115+1</f>
        <v>26</v>
      </c>
      <c r="B120" s="69" t="str">
        <f>H120</f>
        <v>91-100</v>
      </c>
      <c r="C120" s="68">
        <v>10</v>
      </c>
      <c r="D120" s="57" t="s">
        <v>260</v>
      </c>
      <c r="E120" s="30" t="str">
        <f>"If Item "&amp;A113&amp;", Overall Care Waiting Period / Elimination Period / Deductible Amount Indicator, equals ‘1’ and Item "&amp;A115&amp;", Form of Overall Care Waiting Period / Elimination Period / Deductible Amount, is ‘1’, enter the length of time of Waiting Period / Elimination Period / Deductible Amount  for this item."</f>
        <v>If Item 24, Overall Care Waiting Period / Elimination Period / Deductible Amount Indicator, equals ‘1’ and Item 25, Form of Overall Care Waiting Period / Elimination Period / Deductible Amount, is ‘1’, enter the length of time of Waiting Period / Elimination Period / Deductible Amount  for this item.</v>
      </c>
      <c r="F120" s="3">
        <f>G115+1</f>
        <v>91</v>
      </c>
      <c r="G120" s="4">
        <f>F120+C120-1</f>
        <v>100</v>
      </c>
      <c r="H120" s="16" t="str">
        <f>IF(F120=G120,F120,F120&amp;"-"&amp;G120)</f>
        <v>91-100</v>
      </c>
    </row>
    <row r="121" spans="1:8" ht="93.6">
      <c r="A121" s="68"/>
      <c r="B121" s="70"/>
      <c r="C121" s="68"/>
      <c r="D121" s="72"/>
      <c r="E121" s="31" t="str">
        <f>"If Item "&amp;A113&amp;", Overall Care Waiting Period / Elimination Period / Deductible Amount Indicator, equals ‘1’ and Item "&amp;A115&amp;", Form of Overall Care Waiting Period / Elimination Period / Deductible Amount is ‘2’, enter the amount of the Overall Care Waiting Period / Elimination Period / Deductible Amount rounded to the nearest dollar."</f>
        <v>If Item 24, Overall Care Waiting Period / Elimination Period / Deductible Amount Indicator, equals ‘1’ and Item 25, Form of Overall Care Waiting Period / Elimination Period / Deductible Amount is ‘2’, enter the amount of the Overall Care Waiting Period / Elimination Period / Deductible Amount rounded to the nearest dollar.</v>
      </c>
    </row>
    <row r="122" spans="1:8" ht="15.6">
      <c r="A122" s="68"/>
      <c r="B122" s="70"/>
      <c r="C122" s="68"/>
      <c r="D122" s="58"/>
      <c r="E122" s="31" t="s">
        <v>43</v>
      </c>
    </row>
    <row r="123" spans="1:8" ht="31.2">
      <c r="A123" s="63">
        <f>A120+1</f>
        <v>27</v>
      </c>
      <c r="B123" s="61">
        <f>H123</f>
        <v>101</v>
      </c>
      <c r="C123" s="59">
        <v>1</v>
      </c>
      <c r="D123" s="57" t="s">
        <v>270</v>
      </c>
      <c r="E123" s="30" t="s">
        <v>263</v>
      </c>
      <c r="F123" s="3">
        <f>G120+1</f>
        <v>101</v>
      </c>
      <c r="G123" s="4">
        <f>F123+C123-1</f>
        <v>101</v>
      </c>
      <c r="H123" s="16">
        <f>IF(F123=G123,F123,F123&amp;"-"&amp;G123)</f>
        <v>101</v>
      </c>
    </row>
    <row r="124" spans="1:8" ht="31.2">
      <c r="A124" s="60"/>
      <c r="B124" s="62"/>
      <c r="C124" s="60"/>
      <c r="D124" s="58"/>
      <c r="E124" s="32" t="s">
        <v>264</v>
      </c>
    </row>
    <row r="125" spans="1:8" ht="46.8">
      <c r="A125" s="63">
        <f>A123+1</f>
        <v>28</v>
      </c>
      <c r="B125" s="61">
        <f>H125</f>
        <v>102</v>
      </c>
      <c r="C125" s="59">
        <v>1</v>
      </c>
      <c r="D125" s="57" t="s">
        <v>265</v>
      </c>
      <c r="E125" s="30" t="str">
        <f>"If Item "&amp;A123&amp;", Overall Maximum Benefit Unit Indicator, equals ‘1’, enter the number that corresponds to the Form of Policy’s Maximum Benefit.  Otherwise, leave blank."</f>
        <v>If Item 27, Overall Maximum Benefit Unit Indicator, equals ‘1’, enter the number that corresponds to the Form of Policy’s Maximum Benefit.  Otherwise, leave blank.</v>
      </c>
      <c r="F125" s="3">
        <f>G123+1</f>
        <v>102</v>
      </c>
      <c r="G125" s="4">
        <f>F125+C125-1</f>
        <v>102</v>
      </c>
      <c r="H125" s="16">
        <f>IF(F125=G125,F125,F125&amp;"-"&amp;G125)</f>
        <v>102</v>
      </c>
    </row>
    <row r="126" spans="1:8" ht="15.6">
      <c r="A126" s="73"/>
      <c r="B126" s="74"/>
      <c r="C126" s="73"/>
      <c r="D126" s="72"/>
      <c r="E126" s="31" t="s">
        <v>5</v>
      </c>
    </row>
    <row r="127" spans="1:8" ht="15.6">
      <c r="A127" s="73"/>
      <c r="B127" s="74"/>
      <c r="C127" s="73"/>
      <c r="D127" s="72"/>
      <c r="E127" s="31" t="s">
        <v>51</v>
      </c>
    </row>
    <row r="128" spans="1:8" ht="15.6">
      <c r="A128" s="73"/>
      <c r="B128" s="74"/>
      <c r="C128" s="73"/>
      <c r="D128" s="72"/>
      <c r="E128" s="31" t="s">
        <v>52</v>
      </c>
    </row>
    <row r="129" spans="1:8" ht="15.6">
      <c r="A129" s="73"/>
      <c r="B129" s="74"/>
      <c r="C129" s="73"/>
      <c r="D129" s="72"/>
      <c r="E129" s="31" t="s">
        <v>53</v>
      </c>
    </row>
    <row r="130" spans="1:8" ht="15.6">
      <c r="A130" s="60"/>
      <c r="B130" s="62"/>
      <c r="C130" s="60"/>
      <c r="D130" s="58"/>
      <c r="E130" s="32" t="s">
        <v>54</v>
      </c>
    </row>
    <row r="131" spans="1:8" ht="31.2">
      <c r="A131" s="71">
        <f>A125+1</f>
        <v>29</v>
      </c>
      <c r="B131" s="69" t="str">
        <f>H131</f>
        <v>103-112</v>
      </c>
      <c r="C131" s="68">
        <v>10</v>
      </c>
      <c r="D131" s="75" t="s">
        <v>287</v>
      </c>
      <c r="E131" s="30" t="s">
        <v>288</v>
      </c>
      <c r="F131" s="3">
        <f>G125+1</f>
        <v>103</v>
      </c>
      <c r="G131" s="4">
        <f>F131+C131-1</f>
        <v>112</v>
      </c>
      <c r="H131" s="16" t="str">
        <f>IF(F131=G131,F131,F131&amp;"-"&amp;G131)</f>
        <v>103-112</v>
      </c>
    </row>
    <row r="132" spans="1:8" ht="31.2">
      <c r="A132" s="68"/>
      <c r="B132" s="70"/>
      <c r="C132" s="68"/>
      <c r="D132" s="75"/>
      <c r="E132" s="32" t="str">
        <f>"If Item "&amp;A125&amp;", Overall Type of Maximum Benefit Unit is Blank, leave blank."</f>
        <v>If Item 28, Overall Type of Maximum Benefit Unit is Blank, leave blank.</v>
      </c>
    </row>
    <row r="133" spans="1:8" ht="15.75" customHeight="1">
      <c r="A133" s="64" t="s">
        <v>199</v>
      </c>
      <c r="B133" s="65"/>
      <c r="C133" s="65"/>
      <c r="D133" s="65"/>
      <c r="E133" s="116"/>
    </row>
    <row r="134" spans="1:8" ht="31.2">
      <c r="A134" s="100">
        <f>A131+1</f>
        <v>30</v>
      </c>
      <c r="B134" s="78">
        <f>H134</f>
        <v>113</v>
      </c>
      <c r="C134" s="59">
        <v>1</v>
      </c>
      <c r="D134" s="79" t="s">
        <v>44</v>
      </c>
      <c r="E134" s="2" t="str">
        <f>"If Item "&amp;A98&amp;", Overall Policy Lifetime Maximum Benefit Indicator, equals ‘1’, leave blank."</f>
        <v>If Item 21, Overall Policy Lifetime Maximum Benefit Indicator, equals ‘1’, leave blank.</v>
      </c>
      <c r="F134" s="3">
        <f>G131+1</f>
        <v>113</v>
      </c>
      <c r="G134" s="4">
        <f>F134+C134-1</f>
        <v>113</v>
      </c>
      <c r="H134" s="16">
        <f>IF(F134=G134,F134,F134&amp;"-"&amp;G134)</f>
        <v>113</v>
      </c>
    </row>
    <row r="135" spans="1:8" ht="78">
      <c r="A135" s="101"/>
      <c r="B135" s="74"/>
      <c r="C135" s="73"/>
      <c r="D135" s="82"/>
      <c r="E135" s="1" t="str">
        <f>"If Item "&amp;A98&amp;", Overall Policy Lifetime Benefit Indicator, equals ‘0’, enter form of Lifetime Maximum Benefit for Nursing Home Facility Care "&amp;"(Skilled, Intermediate, Custodial and other facilities - exclude Assisted Living Facilities which is found in a separate section below)"</f>
        <v>If Item 21, Overall Policy Lifetime Benefit Indicator, equals ‘0’, enter form of Lifetime Maximum Benefit for Nursing Home Facility Care (Skilled, Intermediate, Custodial and other facilities - exclude Assisted Living Facilities which is found in a separate section below)</v>
      </c>
    </row>
    <row r="136" spans="1:8" ht="15.75" customHeight="1">
      <c r="A136" s="101"/>
      <c r="B136" s="74"/>
      <c r="C136" s="73"/>
      <c r="D136" s="82"/>
      <c r="E136" s="1" t="s">
        <v>5</v>
      </c>
    </row>
    <row r="137" spans="1:8" ht="15.75" customHeight="1">
      <c r="A137" s="101"/>
      <c r="B137" s="74"/>
      <c r="C137" s="73"/>
      <c r="D137" s="82"/>
      <c r="E137" s="1" t="s">
        <v>37</v>
      </c>
    </row>
    <row r="138" spans="1:8" ht="15.75" customHeight="1">
      <c r="A138" s="101"/>
      <c r="B138" s="74"/>
      <c r="C138" s="73"/>
      <c r="D138" s="82"/>
      <c r="E138" s="1" t="s">
        <v>38</v>
      </c>
    </row>
    <row r="139" spans="1:8" ht="15.6">
      <c r="A139" s="101"/>
      <c r="B139" s="74"/>
      <c r="C139" s="73"/>
      <c r="D139" s="82"/>
      <c r="E139" s="1" t="s">
        <v>39</v>
      </c>
    </row>
    <row r="140" spans="1:8" ht="15.6">
      <c r="A140" s="101"/>
      <c r="B140" s="74"/>
      <c r="C140" s="73"/>
      <c r="D140" s="82"/>
      <c r="E140" s="1" t="s">
        <v>40</v>
      </c>
    </row>
    <row r="141" spans="1:8" ht="15.6">
      <c r="A141" s="101"/>
      <c r="B141" s="74"/>
      <c r="C141" s="73"/>
      <c r="D141" s="82"/>
      <c r="E141" s="1" t="s">
        <v>41</v>
      </c>
    </row>
    <row r="142" spans="1:8" ht="15.75" customHeight="1">
      <c r="A142" s="102"/>
      <c r="B142" s="62"/>
      <c r="C142" s="60"/>
      <c r="D142" s="83"/>
      <c r="E142" s="1" t="s">
        <v>42</v>
      </c>
    </row>
    <row r="143" spans="1:8" ht="31.2">
      <c r="A143" s="100">
        <f>A134+1</f>
        <v>31</v>
      </c>
      <c r="B143" s="61" t="str">
        <f>H143</f>
        <v>114-123</v>
      </c>
      <c r="C143" s="59">
        <v>10</v>
      </c>
      <c r="D143" s="79" t="s">
        <v>45</v>
      </c>
      <c r="E143" s="2" t="s">
        <v>297</v>
      </c>
      <c r="F143" s="3">
        <f>G134+1</f>
        <v>114</v>
      </c>
      <c r="G143" s="4">
        <f>F143+C143-1</f>
        <v>123</v>
      </c>
      <c r="H143" s="16" t="str">
        <f>IF(F143=G143,F143,F143&amp;"-"&amp;G143)</f>
        <v>114-123</v>
      </c>
    </row>
    <row r="144" spans="1:8" ht="46.8">
      <c r="A144" s="112"/>
      <c r="B144" s="113"/>
      <c r="C144" s="73"/>
      <c r="D144" s="82"/>
      <c r="E144" s="1" t="s">
        <v>267</v>
      </c>
      <c r="H144" s="16"/>
    </row>
    <row r="145" spans="1:8" ht="31.2">
      <c r="A145" s="101"/>
      <c r="B145" s="74"/>
      <c r="C145" s="73"/>
      <c r="D145" s="82"/>
      <c r="E145" s="1" t="str">
        <f>"(Example: For a three year lifetime maximum benefit, Item "&amp;A134&amp;" is ‘4’ and Item "&amp;A143&amp;" is coded as ‘3’.)"</f>
        <v>(Example: For a three year lifetime maximum benefit, Item 30 is ‘4’ and Item 31 is coded as ‘3’.)</v>
      </c>
    </row>
    <row r="146" spans="1:8" ht="46.8">
      <c r="A146" s="101"/>
      <c r="B146" s="74"/>
      <c r="C146" s="73"/>
      <c r="D146" s="82"/>
      <c r="E146" s="1" t="str">
        <f>"If Item "&amp;A134&amp;", Form of Lifetime Maximum Benefit for Nursing Home Facility Care, is ‘5’, enter the amount of the Lifetime Maximum Benefit rounded to the nearest dollar."</f>
        <v>If Item 30, Form of Lifetime Maximum Benefit for Nursing Home Facility Care, is ‘5’, enter the amount of the Lifetime Maximum Benefit rounded to the nearest dollar.</v>
      </c>
    </row>
    <row r="147" spans="1:8" ht="15.75" customHeight="1">
      <c r="A147" s="102"/>
      <c r="B147" s="62"/>
      <c r="C147" s="60"/>
      <c r="D147" s="83"/>
      <c r="E147" s="1" t="s">
        <v>43</v>
      </c>
    </row>
    <row r="148" spans="1:8" ht="31.2">
      <c r="A148" s="100">
        <f>A143+1</f>
        <v>32</v>
      </c>
      <c r="B148" s="61">
        <f>H148</f>
        <v>124</v>
      </c>
      <c r="C148" s="59">
        <v>1</v>
      </c>
      <c r="D148" s="79" t="s">
        <v>262</v>
      </c>
      <c r="E148" s="2" t="str">
        <f>"If Item "&amp;A113&amp;", Overall Care Waiting Period / Elimination Period / Deductible Amount Indicator, equals ‘1’, leave blank."</f>
        <v>If Item 24, Overall Care Waiting Period / Elimination Period / Deductible Amount Indicator, equals ‘1’, leave blank.</v>
      </c>
      <c r="F148" s="3">
        <f>G143+1</f>
        <v>124</v>
      </c>
      <c r="G148" s="4">
        <f>F148+C148-1</f>
        <v>124</v>
      </c>
      <c r="H148" s="16">
        <f>IF(F148=G148,F148,F148&amp;"-"&amp;G148)</f>
        <v>124</v>
      </c>
    </row>
    <row r="149" spans="1:8" ht="31.2">
      <c r="A149" s="101"/>
      <c r="B149" s="74"/>
      <c r="C149" s="73"/>
      <c r="D149" s="82"/>
      <c r="E149" s="1" t="s">
        <v>46</v>
      </c>
    </row>
    <row r="150" spans="1:8" ht="15.6">
      <c r="A150" s="101"/>
      <c r="B150" s="74"/>
      <c r="C150" s="73"/>
      <c r="D150" s="82"/>
      <c r="E150" s="1" t="s">
        <v>5</v>
      </c>
    </row>
    <row r="151" spans="1:8" ht="15.6">
      <c r="A151" s="101"/>
      <c r="B151" s="74"/>
      <c r="C151" s="73"/>
      <c r="D151" s="82"/>
      <c r="E151" s="1" t="s">
        <v>47</v>
      </c>
    </row>
    <row r="152" spans="1:8" ht="15.75" customHeight="1">
      <c r="A152" s="101"/>
      <c r="B152" s="74"/>
      <c r="C152" s="73"/>
      <c r="D152" s="82"/>
      <c r="E152" s="1" t="s">
        <v>48</v>
      </c>
    </row>
    <row r="153" spans="1:8" ht="15.6">
      <c r="A153" s="102"/>
      <c r="B153" s="62"/>
      <c r="C153" s="60"/>
      <c r="D153" s="83"/>
      <c r="E153" s="1" t="s">
        <v>49</v>
      </c>
    </row>
    <row r="154" spans="1:8" ht="46.8">
      <c r="A154" s="100">
        <f>A148+1</f>
        <v>33</v>
      </c>
      <c r="B154" s="61" t="str">
        <f>H154</f>
        <v>125-134</v>
      </c>
      <c r="C154" s="59">
        <v>10</v>
      </c>
      <c r="D154" s="79" t="s">
        <v>261</v>
      </c>
      <c r="E154" s="2" t="str">
        <f>"If Item "&amp;A148&amp;", Type of Nursing Home Facility Care Waiting Period / Elimination Period/Deductible Amount, is ‘1’, enter the number of days/visits."</f>
        <v>If Item 32, Type of Nursing Home Facility Care Waiting Period / Elimination Period/Deductible Amount, is ‘1’, enter the number of days/visits.</v>
      </c>
      <c r="F154" s="3">
        <f>G148+1</f>
        <v>125</v>
      </c>
      <c r="G154" s="4">
        <f>F154+C154-1</f>
        <v>134</v>
      </c>
      <c r="H154" s="16" t="str">
        <f>IF(F154=G154,F154,F154&amp;"-"&amp;G154)</f>
        <v>125-134</v>
      </c>
    </row>
    <row r="155" spans="1:8" ht="46.8">
      <c r="A155" s="101"/>
      <c r="B155" s="74"/>
      <c r="C155" s="73"/>
      <c r="D155" s="82"/>
      <c r="E155" s="1" t="str">
        <f>"If Item "&amp;A148&amp;", Type of Nursing Home Facility Care Waiting Period / Elimination Period/Deductible Amount, is ‘2’, enter the amount rounded to the nearest dollar."</f>
        <v>If Item 32, Type of Nursing Home Facility Care Waiting Period / Elimination Period/Deductible Amount, is ‘2’, enter the amount rounded to the nearest dollar.</v>
      </c>
    </row>
    <row r="156" spans="1:8" ht="15.75" customHeight="1">
      <c r="A156" s="102"/>
      <c r="B156" s="62"/>
      <c r="C156" s="60"/>
      <c r="D156" s="83"/>
      <c r="E156" s="1" t="s">
        <v>43</v>
      </c>
    </row>
    <row r="157" spans="1:8" ht="31.2">
      <c r="A157" s="100">
        <f>A154+1</f>
        <v>34</v>
      </c>
      <c r="B157" s="61">
        <f>H157</f>
        <v>135</v>
      </c>
      <c r="C157" s="59">
        <v>1</v>
      </c>
      <c r="D157" s="79" t="s">
        <v>50</v>
      </c>
      <c r="E157" s="2" t="str">
        <f>"If Item "&amp;A123&amp;", Overall Maximum Benefit Unit Indicator, equals ‘1’, leave blank."</f>
        <v>If Item 27, Overall Maximum Benefit Unit Indicator, equals ‘1’, leave blank.</v>
      </c>
      <c r="F157" s="3">
        <f>G154+1</f>
        <v>135</v>
      </c>
      <c r="G157" s="4">
        <f>F157+C157-1</f>
        <v>135</v>
      </c>
      <c r="H157" s="16">
        <f>IF(F157=G157,F157,F157&amp;"-"&amp;G157)</f>
        <v>135</v>
      </c>
    </row>
    <row r="158" spans="1:8" ht="31.2">
      <c r="A158" s="101"/>
      <c r="B158" s="74"/>
      <c r="C158" s="73"/>
      <c r="D158" s="82"/>
      <c r="E158" s="1" t="s">
        <v>46</v>
      </c>
    </row>
    <row r="159" spans="1:8" ht="15.6">
      <c r="A159" s="101"/>
      <c r="B159" s="74"/>
      <c r="C159" s="73"/>
      <c r="D159" s="82"/>
      <c r="E159" s="1" t="s">
        <v>5</v>
      </c>
    </row>
    <row r="160" spans="1:8" ht="15.6">
      <c r="A160" s="101"/>
      <c r="B160" s="74"/>
      <c r="C160" s="73"/>
      <c r="D160" s="82"/>
      <c r="E160" s="1" t="s">
        <v>51</v>
      </c>
    </row>
    <row r="161" spans="1:8" ht="15.75" customHeight="1">
      <c r="A161" s="101"/>
      <c r="B161" s="74"/>
      <c r="C161" s="73"/>
      <c r="D161" s="82"/>
      <c r="E161" s="1" t="s">
        <v>52</v>
      </c>
    </row>
    <row r="162" spans="1:8" ht="15.75" customHeight="1">
      <c r="A162" s="101"/>
      <c r="B162" s="74"/>
      <c r="C162" s="73"/>
      <c r="D162" s="82"/>
      <c r="E162" s="1" t="s">
        <v>53</v>
      </c>
    </row>
    <row r="163" spans="1:8" ht="15.75" customHeight="1">
      <c r="A163" s="102"/>
      <c r="B163" s="62"/>
      <c r="C163" s="60"/>
      <c r="D163" s="83"/>
      <c r="E163" s="1" t="s">
        <v>54</v>
      </c>
    </row>
    <row r="164" spans="1:8" ht="15.75" customHeight="1">
      <c r="A164" s="76">
        <f>A157+1</f>
        <v>35</v>
      </c>
      <c r="B164" s="61" t="str">
        <f>H164</f>
        <v>136-145</v>
      </c>
      <c r="C164" s="68">
        <v>10</v>
      </c>
      <c r="D164" s="79" t="s">
        <v>289</v>
      </c>
      <c r="E164" s="2" t="s">
        <v>290</v>
      </c>
      <c r="F164" s="3">
        <f>G157+1</f>
        <v>136</v>
      </c>
      <c r="G164" s="4">
        <f>F164+C164-1</f>
        <v>145</v>
      </c>
      <c r="H164" s="16" t="str">
        <f>IF(F164=G164,F164,F164&amp;"-"&amp;G164)</f>
        <v>136-145</v>
      </c>
    </row>
    <row r="165" spans="1:8" ht="31.2">
      <c r="A165" s="77"/>
      <c r="B165" s="74"/>
      <c r="C165" s="59"/>
      <c r="D165" s="82"/>
      <c r="E165" s="1" t="str">
        <f>"If Item "&amp;A157&amp;", Type of Maximum Benefit Unit for Nursing Home Facility Care is Blank, leave blank."</f>
        <v>If Item 34, Type of Maximum Benefit Unit for Nursing Home Facility Care is Blank, leave blank.</v>
      </c>
    </row>
    <row r="166" spans="1:8" ht="15.6">
      <c r="A166" s="64" t="s">
        <v>200</v>
      </c>
      <c r="B166" s="65"/>
      <c r="C166" s="65"/>
      <c r="D166" s="65"/>
      <c r="E166" s="66"/>
    </row>
    <row r="167" spans="1:8" ht="31.2">
      <c r="A167" s="76">
        <f>A164+1</f>
        <v>36</v>
      </c>
      <c r="B167" s="69">
        <f>H167</f>
        <v>146</v>
      </c>
      <c r="C167" s="68">
        <v>1</v>
      </c>
      <c r="D167" s="67" t="s">
        <v>55</v>
      </c>
      <c r="E167" s="2" t="str">
        <f>"If Item "&amp;A98&amp;", Overall Policy Lifetime Maximum Benefit Indicator, equals ‘1’, leave blank."</f>
        <v>If Item 21, Overall Policy Lifetime Maximum Benefit Indicator, equals ‘1’, leave blank.</v>
      </c>
      <c r="F167" s="3">
        <f>G164+1</f>
        <v>146</v>
      </c>
      <c r="G167" s="4">
        <f>F167+C167-1</f>
        <v>146</v>
      </c>
      <c r="H167" s="16">
        <f>IF(F167=G167,F167,F167&amp;"-"&amp;G167)</f>
        <v>146</v>
      </c>
    </row>
    <row r="168" spans="1:8" ht="78">
      <c r="A168" s="80"/>
      <c r="B168" s="70"/>
      <c r="C168" s="68"/>
      <c r="D168" s="67"/>
      <c r="E168" s="1" t="str">
        <f>"If Item "&amp;A98&amp;", Overall Policy Lifetime Benefit Indicator, equals ‘0’, enter form of Lifetime Maximum Benefit for Nursing Home Facility Care "&amp;"(Skilled, Intermediate, Custodial and other facilities - exclude Assisted Living Facilities which is found in a separate section below)"</f>
        <v>If Item 21, Overall Policy Lifetime Benefit Indicator, equals ‘0’, enter form of Lifetime Maximum Benefit for Nursing Home Facility Care (Skilled, Intermediate, Custodial and other facilities - exclude Assisted Living Facilities which is found in a separate section below)</v>
      </c>
    </row>
    <row r="169" spans="1:8" ht="15.75" customHeight="1">
      <c r="A169" s="80"/>
      <c r="B169" s="70"/>
      <c r="C169" s="68"/>
      <c r="D169" s="67"/>
      <c r="E169" s="1" t="s">
        <v>5</v>
      </c>
    </row>
    <row r="170" spans="1:8" ht="15.75" customHeight="1">
      <c r="A170" s="80"/>
      <c r="B170" s="70"/>
      <c r="C170" s="68"/>
      <c r="D170" s="67"/>
      <c r="E170" s="1" t="s">
        <v>37</v>
      </c>
    </row>
    <row r="171" spans="1:8" ht="15.75" customHeight="1">
      <c r="A171" s="80"/>
      <c r="B171" s="70"/>
      <c r="C171" s="68"/>
      <c r="D171" s="67"/>
      <c r="E171" s="1" t="s">
        <v>38</v>
      </c>
    </row>
    <row r="172" spans="1:8" ht="15.6">
      <c r="A172" s="80"/>
      <c r="B172" s="70"/>
      <c r="C172" s="68"/>
      <c r="D172" s="67"/>
      <c r="E172" s="1" t="s">
        <v>39</v>
      </c>
    </row>
    <row r="173" spans="1:8" ht="15.6">
      <c r="A173" s="80"/>
      <c r="B173" s="70"/>
      <c r="C173" s="68"/>
      <c r="D173" s="67"/>
      <c r="E173" s="1" t="s">
        <v>40</v>
      </c>
    </row>
    <row r="174" spans="1:8" ht="15.6">
      <c r="A174" s="80"/>
      <c r="B174" s="70"/>
      <c r="C174" s="68"/>
      <c r="D174" s="67"/>
      <c r="E174" s="1" t="s">
        <v>41</v>
      </c>
    </row>
    <row r="175" spans="1:8" ht="15.75" customHeight="1">
      <c r="A175" s="80"/>
      <c r="B175" s="70"/>
      <c r="C175" s="68"/>
      <c r="D175" s="67"/>
      <c r="E175" s="1" t="s">
        <v>42</v>
      </c>
    </row>
    <row r="176" spans="1:8" ht="31.2">
      <c r="A176" s="76">
        <f>A167+1</f>
        <v>37</v>
      </c>
      <c r="B176" s="69" t="str">
        <f>H176</f>
        <v>147-156</v>
      </c>
      <c r="C176" s="68">
        <v>10</v>
      </c>
      <c r="D176" s="67" t="s">
        <v>56</v>
      </c>
      <c r="E176" s="30" t="str">
        <f>"If Item "&amp;A98&amp;", Overall Policy Lifetime Maximum Benefit Indicator, equals '1', leave blank."</f>
        <v>If Item 21, Overall Policy Lifetime Maximum Benefit Indicator, equals '1', leave blank.</v>
      </c>
      <c r="F176" s="3">
        <f>G167+1</f>
        <v>147</v>
      </c>
      <c r="G176" s="4">
        <f>F176+C176-1</f>
        <v>156</v>
      </c>
      <c r="H176" s="16" t="str">
        <f>IF(F176=G176,F176,F176&amp;"-"&amp;G176)</f>
        <v>147-156</v>
      </c>
    </row>
    <row r="177" spans="1:8" ht="46.8">
      <c r="A177" s="76"/>
      <c r="B177" s="69"/>
      <c r="C177" s="68"/>
      <c r="D177" s="67"/>
      <c r="E177" s="31" t="str">
        <f>"If Item "&amp;A167&amp;", Form of Lifetime Maximum Benefit for Assisted Living Facility Care, is: ‘1’, ‘2’, ‘3’ or ‘4’, enter the length of time of Lifetime Maximum Policy Benefit for this item."</f>
        <v>If Item 36, Form of Lifetime Maximum Benefit for Assisted Living Facility Care, is: ‘1’, ‘2’, ‘3’ or ‘4’, enter the length of time of Lifetime Maximum Policy Benefit for this item.</v>
      </c>
      <c r="H177" s="16"/>
    </row>
    <row r="178" spans="1:8" ht="31.2">
      <c r="A178" s="80"/>
      <c r="B178" s="70"/>
      <c r="C178" s="68"/>
      <c r="D178" s="67"/>
      <c r="E178" s="31" t="str">
        <f>"(Example: For a three year lifetime maximum benefit, Item "&amp;A167&amp;" is ‘4’ and Item "&amp;A176&amp;" is coded as ‘3’.)"</f>
        <v>(Example: For a three year lifetime maximum benefit, Item 36 is ‘4’ and Item 37 is coded as ‘3’.)</v>
      </c>
    </row>
    <row r="179" spans="1:8" ht="46.8">
      <c r="A179" s="80"/>
      <c r="B179" s="70"/>
      <c r="C179" s="68"/>
      <c r="D179" s="67"/>
      <c r="E179" s="31" t="str">
        <f>"If Item "&amp;A167&amp;", Form of Lifetime Maximum Benefit for Assisted Living Facility Care, is ‘5’, enter the amount of the Lifetime Maximum Benefit rounded to the nearest dollar."</f>
        <v>If Item 36, Form of Lifetime Maximum Benefit for Assisted Living Facility Care, is ‘5’, enter the amount of the Lifetime Maximum Benefit rounded to the nearest dollar.</v>
      </c>
    </row>
    <row r="180" spans="1:8" ht="15.75" customHeight="1">
      <c r="A180" s="80"/>
      <c r="B180" s="70"/>
      <c r="C180" s="68"/>
      <c r="D180" s="67"/>
      <c r="E180" s="31" t="s">
        <v>43</v>
      </c>
    </row>
    <row r="181" spans="1:8" ht="31.2">
      <c r="A181" s="76">
        <f>A176+1</f>
        <v>38</v>
      </c>
      <c r="B181" s="69">
        <f>H181</f>
        <v>157</v>
      </c>
      <c r="C181" s="68">
        <v>1</v>
      </c>
      <c r="D181" s="67" t="s">
        <v>57</v>
      </c>
      <c r="E181" s="52" t="s">
        <v>298</v>
      </c>
      <c r="F181" s="3">
        <f>G176+1</f>
        <v>157</v>
      </c>
      <c r="G181" s="4">
        <f>F181+C181-1</f>
        <v>157</v>
      </c>
      <c r="H181" s="16">
        <f>IF(F181=G181,F181,F181&amp;"-"&amp;G181)</f>
        <v>157</v>
      </c>
    </row>
    <row r="182" spans="1:8" ht="31.2">
      <c r="A182" s="76"/>
      <c r="B182" s="69"/>
      <c r="C182" s="68"/>
      <c r="D182" s="67"/>
      <c r="E182" s="31" t="s">
        <v>58</v>
      </c>
      <c r="H182" s="16"/>
    </row>
    <row r="183" spans="1:8" ht="15.6">
      <c r="A183" s="80"/>
      <c r="B183" s="70"/>
      <c r="C183" s="68"/>
      <c r="D183" s="67"/>
      <c r="E183" s="35" t="s">
        <v>5</v>
      </c>
    </row>
    <row r="184" spans="1:8" ht="15.6">
      <c r="A184" s="80"/>
      <c r="B184" s="70"/>
      <c r="C184" s="68"/>
      <c r="D184" s="67"/>
      <c r="E184" s="31" t="s">
        <v>47</v>
      </c>
    </row>
    <row r="185" spans="1:8" ht="15.75" customHeight="1">
      <c r="A185" s="80"/>
      <c r="B185" s="70"/>
      <c r="C185" s="68"/>
      <c r="D185" s="67"/>
      <c r="E185" s="31" t="s">
        <v>48</v>
      </c>
    </row>
    <row r="186" spans="1:8" ht="15.6">
      <c r="A186" s="80"/>
      <c r="B186" s="70"/>
      <c r="C186" s="68"/>
      <c r="D186" s="67"/>
      <c r="E186" s="32" t="s">
        <v>49</v>
      </c>
    </row>
    <row r="187" spans="1:8" ht="46.8">
      <c r="A187" s="76">
        <f>A181+1</f>
        <v>39</v>
      </c>
      <c r="B187" s="69" t="str">
        <f>H187</f>
        <v>158-167</v>
      </c>
      <c r="C187" s="68">
        <v>10</v>
      </c>
      <c r="D187" s="67" t="s">
        <v>59</v>
      </c>
      <c r="E187" s="1" t="str">
        <f>"If Item "&amp;A181&amp;", Type of Assisted Living Facility Care Waiting Period / Elimination Period/Deductible Amount, is ‘1’, enter the number of days/visits."</f>
        <v>If Item 38, Type of Assisted Living Facility Care Waiting Period / Elimination Period/Deductible Amount, is ‘1’, enter the number of days/visits.</v>
      </c>
      <c r="F187" s="3">
        <f>G181+1</f>
        <v>158</v>
      </c>
      <c r="G187" s="4">
        <f>F187+C187-1</f>
        <v>167</v>
      </c>
      <c r="H187" s="16" t="str">
        <f>IF(F187=G187,F187,F187&amp;"-"&amp;G187)</f>
        <v>158-167</v>
      </c>
    </row>
    <row r="188" spans="1:8" ht="46.8">
      <c r="A188" s="80"/>
      <c r="B188" s="70"/>
      <c r="C188" s="68"/>
      <c r="D188" s="67"/>
      <c r="E188" s="1" t="str">
        <f>"If Item "&amp;A181&amp;", Type of Assisted Living Facility Care Waiting Period / Elimination Period/Deductible Amount, is ‘2’, enter the amount rounded to the nearest dollar."</f>
        <v>If Item 38, Type of Assisted Living Facility Care Waiting Period / Elimination Period/Deductible Amount, is ‘2’, enter the amount rounded to the nearest dollar.</v>
      </c>
    </row>
    <row r="189" spans="1:8" ht="15.75" customHeight="1">
      <c r="A189" s="80"/>
      <c r="B189" s="70"/>
      <c r="C189" s="68"/>
      <c r="D189" s="67"/>
      <c r="E189" s="1" t="s">
        <v>43</v>
      </c>
    </row>
    <row r="190" spans="1:8" ht="31.2">
      <c r="A190" s="76">
        <f>A187+1</f>
        <v>40</v>
      </c>
      <c r="B190" s="69">
        <f>H190</f>
        <v>168</v>
      </c>
      <c r="C190" s="68">
        <v>1</v>
      </c>
      <c r="D190" s="67" t="s">
        <v>60</v>
      </c>
      <c r="E190" s="2" t="str">
        <f>"If Item "&amp;A123&amp;", Overall Maximum Benefit Unit Indicator, equals ‘1’, leave blank."</f>
        <v>If Item 27, Overall Maximum Benefit Unit Indicator, equals ‘1’, leave blank.</v>
      </c>
      <c r="F190" s="3">
        <f>G187+1</f>
        <v>168</v>
      </c>
      <c r="G190" s="4">
        <f>F190+C190-1</f>
        <v>168</v>
      </c>
      <c r="H190" s="16">
        <f>IF(F190=G190,F190,F190&amp;"-"&amp;G190)</f>
        <v>168</v>
      </c>
    </row>
    <row r="191" spans="1:8" ht="31.2">
      <c r="A191" s="80"/>
      <c r="B191" s="70"/>
      <c r="C191" s="68"/>
      <c r="D191" s="67"/>
      <c r="E191" s="1" t="s">
        <v>58</v>
      </c>
    </row>
    <row r="192" spans="1:8" ht="15.6">
      <c r="A192" s="80"/>
      <c r="B192" s="70"/>
      <c r="C192" s="68"/>
      <c r="D192" s="67"/>
      <c r="E192" s="1" t="s">
        <v>5</v>
      </c>
    </row>
    <row r="193" spans="1:8" ht="15.6">
      <c r="A193" s="80"/>
      <c r="B193" s="70"/>
      <c r="C193" s="68"/>
      <c r="D193" s="67"/>
      <c r="E193" s="1" t="s">
        <v>51</v>
      </c>
    </row>
    <row r="194" spans="1:8" ht="15.75" customHeight="1">
      <c r="A194" s="80"/>
      <c r="B194" s="70"/>
      <c r="C194" s="68"/>
      <c r="D194" s="67"/>
      <c r="E194" s="1" t="s">
        <v>52</v>
      </c>
    </row>
    <row r="195" spans="1:8" ht="15.75" customHeight="1">
      <c r="A195" s="80"/>
      <c r="B195" s="70"/>
      <c r="C195" s="68"/>
      <c r="D195" s="67"/>
      <c r="E195" s="1" t="s">
        <v>53</v>
      </c>
    </row>
    <row r="196" spans="1:8" ht="15.75" customHeight="1">
      <c r="A196" s="80"/>
      <c r="B196" s="70"/>
      <c r="C196" s="68"/>
      <c r="D196" s="67"/>
      <c r="E196" s="1" t="s">
        <v>54</v>
      </c>
    </row>
    <row r="197" spans="1:8" ht="15.75" customHeight="1">
      <c r="A197" s="76">
        <f>A190+1</f>
        <v>41</v>
      </c>
      <c r="B197" s="69" t="str">
        <f>H197</f>
        <v>169-178</v>
      </c>
      <c r="C197" s="68">
        <v>10</v>
      </c>
      <c r="D197" s="67" t="s">
        <v>291</v>
      </c>
      <c r="E197" s="2" t="s">
        <v>290</v>
      </c>
      <c r="F197" s="3">
        <f>G190+1</f>
        <v>169</v>
      </c>
      <c r="G197" s="4">
        <f>F197+C197-1</f>
        <v>178</v>
      </c>
      <c r="H197" s="16" t="str">
        <f>IF(F197=G197,F197,F197&amp;"-"&amp;G197)</f>
        <v>169-178</v>
      </c>
    </row>
    <row r="198" spans="1:8" ht="31.2">
      <c r="A198" s="77"/>
      <c r="B198" s="78"/>
      <c r="C198" s="59"/>
      <c r="D198" s="79"/>
      <c r="E198" s="1" t="str">
        <f>"If Item "&amp;A190&amp;", Type of Maximum Benefit Unit for Assisted Living Facility Care is Blank, leave blank."</f>
        <v>If Item 40, Type of Maximum Benefit Unit for Assisted Living Facility Care is Blank, leave blank.</v>
      </c>
    </row>
    <row r="199" spans="1:8" ht="15.75" customHeight="1">
      <c r="A199" s="64" t="s">
        <v>201</v>
      </c>
      <c r="B199" s="65"/>
      <c r="C199" s="65"/>
      <c r="D199" s="65"/>
      <c r="E199" s="66"/>
    </row>
    <row r="200" spans="1:8" ht="31.2">
      <c r="A200" s="76">
        <f>A197+1</f>
        <v>42</v>
      </c>
      <c r="B200" s="69">
        <f>H200</f>
        <v>179</v>
      </c>
      <c r="C200" s="68">
        <v>1</v>
      </c>
      <c r="D200" s="67" t="s">
        <v>61</v>
      </c>
      <c r="E200" s="2" t="str">
        <f>"If Item "&amp;A98&amp;", Overall Policy Lifetime Maximum Benefit Indicator, equals ‘1’, leave blank."</f>
        <v>If Item 21, Overall Policy Lifetime Maximum Benefit Indicator, equals ‘1’, leave blank.</v>
      </c>
      <c r="F200" s="3">
        <f>G197+1</f>
        <v>179</v>
      </c>
      <c r="G200" s="4">
        <f>F200+C200-1</f>
        <v>179</v>
      </c>
      <c r="H200" s="16">
        <f>IF(F200=G200,F200,F200&amp;"-"&amp;G200)</f>
        <v>179</v>
      </c>
    </row>
    <row r="201" spans="1:8" ht="46.8">
      <c r="A201" s="80"/>
      <c r="B201" s="70"/>
      <c r="C201" s="68"/>
      <c r="D201" s="67"/>
      <c r="E201" s="1" t="str">
        <f>"If Item "&amp;A98&amp;", Overall Policy Lifetime Benefit Indicator, equals ‘0’, enter form of Lifetime Maximum Benefit Home and Home Health Care"</f>
        <v>If Item 21, Overall Policy Lifetime Benefit Indicator, equals ‘0’, enter form of Lifetime Maximum Benefit Home and Home Health Care</v>
      </c>
    </row>
    <row r="202" spans="1:8" ht="15.75" customHeight="1">
      <c r="A202" s="80"/>
      <c r="B202" s="70"/>
      <c r="C202" s="68"/>
      <c r="D202" s="67"/>
      <c r="E202" s="1" t="s">
        <v>5</v>
      </c>
    </row>
    <row r="203" spans="1:8" ht="15.75" customHeight="1">
      <c r="A203" s="80"/>
      <c r="B203" s="70"/>
      <c r="C203" s="68"/>
      <c r="D203" s="67"/>
      <c r="E203" s="1" t="s">
        <v>37</v>
      </c>
    </row>
    <row r="204" spans="1:8" ht="15.75" customHeight="1">
      <c r="A204" s="80"/>
      <c r="B204" s="70"/>
      <c r="C204" s="68"/>
      <c r="D204" s="67"/>
      <c r="E204" s="1" t="s">
        <v>38</v>
      </c>
    </row>
    <row r="205" spans="1:8" ht="15.6">
      <c r="A205" s="80"/>
      <c r="B205" s="70"/>
      <c r="C205" s="68"/>
      <c r="D205" s="67"/>
      <c r="E205" s="1" t="s">
        <v>39</v>
      </c>
    </row>
    <row r="206" spans="1:8" ht="15.6">
      <c r="A206" s="80"/>
      <c r="B206" s="70"/>
      <c r="C206" s="68"/>
      <c r="D206" s="67"/>
      <c r="E206" s="1" t="s">
        <v>40</v>
      </c>
    </row>
    <row r="207" spans="1:8" ht="15.6">
      <c r="A207" s="80"/>
      <c r="B207" s="70"/>
      <c r="C207" s="68"/>
      <c r="D207" s="67"/>
      <c r="E207" s="1" t="s">
        <v>41</v>
      </c>
    </row>
    <row r="208" spans="1:8" ht="15.75" customHeight="1">
      <c r="A208" s="80"/>
      <c r="B208" s="70"/>
      <c r="C208" s="68"/>
      <c r="D208" s="67"/>
      <c r="E208" s="1" t="s">
        <v>42</v>
      </c>
    </row>
    <row r="209" spans="1:8" ht="31.2">
      <c r="A209" s="76">
        <f>A200+1</f>
        <v>43</v>
      </c>
      <c r="B209" s="69" t="str">
        <f>H209</f>
        <v>180-189</v>
      </c>
      <c r="C209" s="68">
        <v>10</v>
      </c>
      <c r="D209" s="67" t="s">
        <v>62</v>
      </c>
      <c r="E209" s="2" t="s">
        <v>297</v>
      </c>
      <c r="F209" s="3">
        <f>G200+1</f>
        <v>180</v>
      </c>
      <c r="G209" s="4">
        <f>F209+C209-1</f>
        <v>189</v>
      </c>
      <c r="H209" s="16" t="str">
        <f>IF(F209=G209,F209,F209&amp;"-"&amp;G209)</f>
        <v>180-189</v>
      </c>
    </row>
    <row r="210" spans="1:8" ht="46.8">
      <c r="A210" s="76"/>
      <c r="B210" s="69"/>
      <c r="C210" s="68"/>
      <c r="D210" s="67"/>
      <c r="E210" s="1" t="s">
        <v>268</v>
      </c>
      <c r="H210" s="16"/>
    </row>
    <row r="211" spans="1:8" ht="31.2">
      <c r="A211" s="80"/>
      <c r="B211" s="70"/>
      <c r="C211" s="68"/>
      <c r="D211" s="67"/>
      <c r="E211" s="1" t="str">
        <f>"(Example: For a three year lifetime maximum benefit, Item "&amp;A200&amp;" is ‘4’ and Item "&amp;A209&amp;" is coded as ‘3’.)"</f>
        <v>(Example: For a three year lifetime maximum benefit, Item 42 is ‘4’ and Item 43 is coded as ‘3’.)</v>
      </c>
    </row>
    <row r="212" spans="1:8" ht="46.8">
      <c r="A212" s="80"/>
      <c r="B212" s="70"/>
      <c r="C212" s="68"/>
      <c r="D212" s="67"/>
      <c r="E212" s="1" t="str">
        <f>"If Item "&amp;A200&amp;", Form of Lifetime Maximum Benefit for Home and Home Health Care, is ‘5’, enter the amount of the Lifetime Maximum Benefit rounded to the nearest dollar."</f>
        <v>If Item 42, Form of Lifetime Maximum Benefit for Home and Home Health Care, is ‘5’, enter the amount of the Lifetime Maximum Benefit rounded to the nearest dollar.</v>
      </c>
    </row>
    <row r="213" spans="1:8" ht="15.75" customHeight="1">
      <c r="A213" s="80"/>
      <c r="B213" s="70"/>
      <c r="C213" s="68"/>
      <c r="D213" s="67"/>
      <c r="E213" s="1" t="s">
        <v>43</v>
      </c>
    </row>
    <row r="214" spans="1:8" ht="31.2">
      <c r="A214" s="76">
        <f>A209+1</f>
        <v>44</v>
      </c>
      <c r="B214" s="69">
        <f>H214</f>
        <v>190</v>
      </c>
      <c r="C214" s="68">
        <v>1</v>
      </c>
      <c r="D214" s="67" t="s">
        <v>63</v>
      </c>
      <c r="E214" s="2" t="s">
        <v>298</v>
      </c>
      <c r="F214" s="3">
        <f>G209+1</f>
        <v>190</v>
      </c>
      <c r="G214" s="4">
        <f>F214+C214-1</f>
        <v>190</v>
      </c>
      <c r="H214" s="16">
        <f>IF(F214=G214,F214,F214&amp;"-"&amp;G214)</f>
        <v>190</v>
      </c>
    </row>
    <row r="215" spans="1:8" ht="31.2">
      <c r="A215" s="80"/>
      <c r="B215" s="70"/>
      <c r="C215" s="68"/>
      <c r="D215" s="67"/>
      <c r="E215" s="1" t="s">
        <v>64</v>
      </c>
    </row>
    <row r="216" spans="1:8" ht="15.6">
      <c r="A216" s="80"/>
      <c r="B216" s="70"/>
      <c r="C216" s="68"/>
      <c r="D216" s="67"/>
      <c r="E216" s="1" t="s">
        <v>5</v>
      </c>
    </row>
    <row r="217" spans="1:8" ht="15.6">
      <c r="A217" s="80"/>
      <c r="B217" s="70"/>
      <c r="C217" s="68"/>
      <c r="D217" s="67"/>
      <c r="E217" s="1" t="s">
        <v>47</v>
      </c>
    </row>
    <row r="218" spans="1:8" ht="15.75" customHeight="1">
      <c r="A218" s="80"/>
      <c r="B218" s="70"/>
      <c r="C218" s="68"/>
      <c r="D218" s="67"/>
      <c r="E218" s="1" t="s">
        <v>48</v>
      </c>
    </row>
    <row r="219" spans="1:8" ht="15.6">
      <c r="A219" s="80"/>
      <c r="B219" s="70"/>
      <c r="C219" s="68"/>
      <c r="D219" s="67"/>
      <c r="E219" s="1" t="s">
        <v>49</v>
      </c>
    </row>
    <row r="220" spans="1:8" ht="46.8">
      <c r="A220" s="76">
        <f>A214+1</f>
        <v>45</v>
      </c>
      <c r="B220" s="69" t="str">
        <f>H220</f>
        <v>191-200</v>
      </c>
      <c r="C220" s="68">
        <v>10</v>
      </c>
      <c r="D220" s="67" t="s">
        <v>65</v>
      </c>
      <c r="E220" s="2" t="str">
        <f>"If Item "&amp;A214&amp;", Type of Home and Home Health Care Waiting Period / Elimination Period/Deductible Amount, is ‘1’, enter the number of days/visits."</f>
        <v>If Item 44, Type of Home and Home Health Care Waiting Period / Elimination Period/Deductible Amount, is ‘1’, enter the number of days/visits.</v>
      </c>
      <c r="F220" s="3">
        <f>G214+1</f>
        <v>191</v>
      </c>
      <c r="G220" s="4">
        <f>F220+C220-1</f>
        <v>200</v>
      </c>
      <c r="H220" s="16" t="str">
        <f>IF(F220=G220,F220,F220&amp;"-"&amp;G220)</f>
        <v>191-200</v>
      </c>
    </row>
    <row r="221" spans="1:8" ht="46.8">
      <c r="A221" s="80"/>
      <c r="B221" s="70"/>
      <c r="C221" s="68"/>
      <c r="D221" s="67"/>
      <c r="E221" s="1" t="str">
        <f>"If Item "&amp;A214&amp;", Type of Home and Home Health Care Waiting Period / Elimination Period/Deductible Amount, is ‘2’, enter the amount rounded to the nearest dollar."</f>
        <v>If Item 44, Type of Home and Home Health Care Waiting Period / Elimination Period/Deductible Amount, is ‘2’, enter the amount rounded to the nearest dollar.</v>
      </c>
    </row>
    <row r="222" spans="1:8" ht="15.75" customHeight="1">
      <c r="A222" s="80"/>
      <c r="B222" s="70"/>
      <c r="C222" s="68"/>
      <c r="D222" s="67"/>
      <c r="E222" s="1" t="s">
        <v>43</v>
      </c>
    </row>
    <row r="223" spans="1:8" ht="31.2">
      <c r="A223" s="76">
        <f>A220+1</f>
        <v>46</v>
      </c>
      <c r="B223" s="69">
        <f>H223</f>
        <v>201</v>
      </c>
      <c r="C223" s="68">
        <v>1</v>
      </c>
      <c r="D223" s="67" t="s">
        <v>66</v>
      </c>
      <c r="E223" s="2" t="str">
        <f>"If Item "&amp;A123&amp;", Overall Maximum Benefit Unit Indicator, equals ‘1’, leave blank."</f>
        <v>If Item 27, Overall Maximum Benefit Unit Indicator, equals ‘1’, leave blank.</v>
      </c>
      <c r="F223" s="3">
        <f>G220+1</f>
        <v>201</v>
      </c>
      <c r="G223" s="4">
        <f>F223+C223-1</f>
        <v>201</v>
      </c>
      <c r="H223" s="16">
        <f>IF(F223=G223,F223,F223&amp;"-"&amp;G223)</f>
        <v>201</v>
      </c>
    </row>
    <row r="224" spans="1:8" ht="31.2">
      <c r="A224" s="80"/>
      <c r="B224" s="70"/>
      <c r="C224" s="68"/>
      <c r="D224" s="67"/>
      <c r="E224" s="1" t="s">
        <v>64</v>
      </c>
    </row>
    <row r="225" spans="1:8" ht="15.6">
      <c r="A225" s="80"/>
      <c r="B225" s="70"/>
      <c r="C225" s="68"/>
      <c r="D225" s="67"/>
      <c r="E225" s="1" t="s">
        <v>5</v>
      </c>
    </row>
    <row r="226" spans="1:8" ht="15.6">
      <c r="A226" s="80"/>
      <c r="B226" s="70"/>
      <c r="C226" s="68"/>
      <c r="D226" s="67"/>
      <c r="E226" s="1" t="s">
        <v>51</v>
      </c>
    </row>
    <row r="227" spans="1:8" ht="15.75" customHeight="1">
      <c r="A227" s="80"/>
      <c r="B227" s="70"/>
      <c r="C227" s="68"/>
      <c r="D227" s="67"/>
      <c r="E227" s="1" t="s">
        <v>52</v>
      </c>
    </row>
    <row r="228" spans="1:8" ht="15.75" customHeight="1">
      <c r="A228" s="80"/>
      <c r="B228" s="70"/>
      <c r="C228" s="68"/>
      <c r="D228" s="67"/>
      <c r="E228" s="1" t="s">
        <v>53</v>
      </c>
    </row>
    <row r="229" spans="1:8" ht="15.75" customHeight="1">
      <c r="A229" s="80"/>
      <c r="B229" s="70"/>
      <c r="C229" s="68"/>
      <c r="D229" s="67"/>
      <c r="E229" s="1" t="s">
        <v>54</v>
      </c>
    </row>
    <row r="230" spans="1:8" ht="15.75" customHeight="1">
      <c r="A230" s="76">
        <f>A223+1</f>
        <v>47</v>
      </c>
      <c r="B230" s="69" t="str">
        <f>H230</f>
        <v>202-211</v>
      </c>
      <c r="C230" s="68">
        <v>10</v>
      </c>
      <c r="D230" s="67" t="s">
        <v>292</v>
      </c>
      <c r="E230" s="2" t="s">
        <v>290</v>
      </c>
      <c r="F230" s="3">
        <f>G223+1</f>
        <v>202</v>
      </c>
      <c r="G230" s="4">
        <f>F230+C230-1</f>
        <v>211</v>
      </c>
      <c r="H230" s="16" t="str">
        <f>IF(F230=G230,F230,F230&amp;"-"&amp;G230)</f>
        <v>202-211</v>
      </c>
    </row>
    <row r="231" spans="1:8" ht="31.2">
      <c r="A231" s="77"/>
      <c r="B231" s="78"/>
      <c r="C231" s="59"/>
      <c r="D231" s="79"/>
      <c r="E231" s="1" t="str">
        <f>"If Item "&amp;A223&amp;", Type of Maximum Benefit Unit for Home and Home Health Care is Blank, leave blank."</f>
        <v>If Item 46, Type of Maximum Benefit Unit for Home and Home Health Care is Blank, leave blank.</v>
      </c>
    </row>
    <row r="232" spans="1:8" ht="15.6">
      <c r="A232" s="64" t="s">
        <v>202</v>
      </c>
      <c r="B232" s="65"/>
      <c r="C232" s="65"/>
      <c r="D232" s="65"/>
      <c r="E232" s="66"/>
    </row>
    <row r="233" spans="1:8" ht="31.2">
      <c r="A233" s="76">
        <f>A230+1</f>
        <v>48</v>
      </c>
      <c r="B233" s="69">
        <f>H233</f>
        <v>212</v>
      </c>
      <c r="C233" s="68">
        <v>1</v>
      </c>
      <c r="D233" s="67" t="s">
        <v>67</v>
      </c>
      <c r="E233" s="2" t="str">
        <f>"If Item "&amp;A98&amp;", Overall Policy Lifetime Maximum Benefit Indicator, equals ‘1’, leave blank."</f>
        <v>If Item 21, Overall Policy Lifetime Maximum Benefit Indicator, equals ‘1’, leave blank.</v>
      </c>
      <c r="F233" s="3">
        <f>G230+1</f>
        <v>212</v>
      </c>
      <c r="G233" s="4">
        <f>F233+C233-1</f>
        <v>212</v>
      </c>
      <c r="H233" s="16">
        <f>IF(F233=G233,F233,F233&amp;"-"&amp;G233)</f>
        <v>212</v>
      </c>
    </row>
    <row r="234" spans="1:8" ht="46.8">
      <c r="A234" s="80"/>
      <c r="B234" s="70"/>
      <c r="C234" s="68"/>
      <c r="D234" s="67"/>
      <c r="E234" s="1" t="str">
        <f>"If Item "&amp;A98&amp;", Overall Policy Lifetime Benefit Indicator, equals ‘0’, enter form of Lifetime Maximum Benefit Home and Home Health Care"</f>
        <v>If Item 21, Overall Policy Lifetime Benefit Indicator, equals ‘0’, enter form of Lifetime Maximum Benefit Home and Home Health Care</v>
      </c>
    </row>
    <row r="235" spans="1:8" ht="15.75" customHeight="1">
      <c r="A235" s="80"/>
      <c r="B235" s="70"/>
      <c r="C235" s="68"/>
      <c r="D235" s="67"/>
      <c r="E235" s="1" t="s">
        <v>5</v>
      </c>
    </row>
    <row r="236" spans="1:8" ht="15.75" customHeight="1">
      <c r="A236" s="80"/>
      <c r="B236" s="70"/>
      <c r="C236" s="68"/>
      <c r="D236" s="67"/>
      <c r="E236" s="1" t="s">
        <v>37</v>
      </c>
    </row>
    <row r="237" spans="1:8" ht="15.75" customHeight="1">
      <c r="A237" s="80"/>
      <c r="B237" s="70"/>
      <c r="C237" s="68"/>
      <c r="D237" s="67"/>
      <c r="E237" s="1" t="s">
        <v>38</v>
      </c>
    </row>
    <row r="238" spans="1:8" ht="15.6">
      <c r="A238" s="80"/>
      <c r="B238" s="70"/>
      <c r="C238" s="68"/>
      <c r="D238" s="67"/>
      <c r="E238" s="1" t="s">
        <v>39</v>
      </c>
    </row>
    <row r="239" spans="1:8" ht="15.6">
      <c r="A239" s="80"/>
      <c r="B239" s="70"/>
      <c r="C239" s="68"/>
      <c r="D239" s="67"/>
      <c r="E239" s="1" t="s">
        <v>40</v>
      </c>
    </row>
    <row r="240" spans="1:8" ht="15.6">
      <c r="A240" s="80"/>
      <c r="B240" s="70"/>
      <c r="C240" s="68"/>
      <c r="D240" s="67"/>
      <c r="E240" s="1" t="s">
        <v>41</v>
      </c>
    </row>
    <row r="241" spans="1:8" ht="15.75" customHeight="1">
      <c r="A241" s="80"/>
      <c r="B241" s="70"/>
      <c r="C241" s="68"/>
      <c r="D241" s="67"/>
      <c r="E241" s="1" t="s">
        <v>42</v>
      </c>
    </row>
    <row r="242" spans="1:8" ht="31.2">
      <c r="A242" s="76">
        <f>A233+1</f>
        <v>49</v>
      </c>
      <c r="B242" s="69" t="str">
        <f>H242</f>
        <v>213-222</v>
      </c>
      <c r="C242" s="68">
        <v>10</v>
      </c>
      <c r="D242" s="67" t="s">
        <v>68</v>
      </c>
      <c r="E242" s="2" t="s">
        <v>297</v>
      </c>
      <c r="F242" s="3">
        <f>G233+1</f>
        <v>213</v>
      </c>
      <c r="G242" s="4">
        <f>F242+C242-1</f>
        <v>222</v>
      </c>
      <c r="H242" s="16" t="str">
        <f>IF(F242=G242,F242,F242&amp;"-"&amp;G242)</f>
        <v>213-222</v>
      </c>
    </row>
    <row r="243" spans="1:8" ht="46.8">
      <c r="A243" s="76"/>
      <c r="B243" s="69"/>
      <c r="C243" s="68"/>
      <c r="D243" s="67"/>
      <c r="E243" s="1" t="s">
        <v>269</v>
      </c>
      <c r="H243" s="16"/>
    </row>
    <row r="244" spans="1:8" ht="31.2">
      <c r="A244" s="80"/>
      <c r="B244" s="70"/>
      <c r="C244" s="68"/>
      <c r="D244" s="67"/>
      <c r="E244" s="1" t="str">
        <f>"(Example: For a three year lifetime maximum benefit, Item "&amp;A233&amp;" is ‘4’ and Item "&amp;A242&amp;" is coded as ‘3’.)"</f>
        <v>(Example: For a three year lifetime maximum benefit, Item 48 is ‘4’ and Item 49 is coded as ‘3’.)</v>
      </c>
    </row>
    <row r="245" spans="1:8" ht="46.8">
      <c r="A245" s="80"/>
      <c r="B245" s="70"/>
      <c r="C245" s="68"/>
      <c r="D245" s="67"/>
      <c r="E245" s="1" t="str">
        <f>"If Item "&amp;A233&amp;", Form of Lifetime Maximum Benefit for All Other Non-Facility Care or Services, is ‘5’, enter the amount of the Lifetime Maximum Benefit rounded to the nearest dollar."</f>
        <v>If Item 48, Form of Lifetime Maximum Benefit for All Other Non-Facility Care or Services, is ‘5’, enter the amount of the Lifetime Maximum Benefit rounded to the nearest dollar.</v>
      </c>
    </row>
    <row r="246" spans="1:8" ht="15.75" customHeight="1">
      <c r="A246" s="80"/>
      <c r="B246" s="70"/>
      <c r="C246" s="68"/>
      <c r="D246" s="67"/>
      <c r="E246" s="1" t="s">
        <v>43</v>
      </c>
    </row>
    <row r="247" spans="1:8" ht="31.2">
      <c r="A247" s="76">
        <f>A242+1</f>
        <v>50</v>
      </c>
      <c r="B247" s="69">
        <f>H247</f>
        <v>223</v>
      </c>
      <c r="C247" s="68">
        <v>1</v>
      </c>
      <c r="D247" s="67" t="s">
        <v>69</v>
      </c>
      <c r="E247" s="2" t="s">
        <v>298</v>
      </c>
      <c r="F247" s="3">
        <f>G242+1</f>
        <v>223</v>
      </c>
      <c r="G247" s="4">
        <f>F247+C247-1</f>
        <v>223</v>
      </c>
      <c r="H247" s="16">
        <f>IF(F247=G247,F247,F247&amp;"-"&amp;G247)</f>
        <v>223</v>
      </c>
    </row>
    <row r="248" spans="1:8" ht="31.2">
      <c r="A248" s="80"/>
      <c r="B248" s="70"/>
      <c r="C248" s="68"/>
      <c r="D248" s="67"/>
      <c r="E248" s="1" t="s">
        <v>70</v>
      </c>
    </row>
    <row r="249" spans="1:8" ht="15.6">
      <c r="A249" s="80"/>
      <c r="B249" s="70"/>
      <c r="C249" s="68"/>
      <c r="D249" s="67"/>
      <c r="E249" s="1" t="s">
        <v>5</v>
      </c>
    </row>
    <row r="250" spans="1:8" ht="15.6">
      <c r="A250" s="80"/>
      <c r="B250" s="70"/>
      <c r="C250" s="68"/>
      <c r="D250" s="67"/>
      <c r="E250" s="1" t="s">
        <v>47</v>
      </c>
    </row>
    <row r="251" spans="1:8" ht="15.75" customHeight="1">
      <c r="A251" s="80"/>
      <c r="B251" s="70"/>
      <c r="C251" s="68"/>
      <c r="D251" s="67"/>
      <c r="E251" s="1" t="s">
        <v>48</v>
      </c>
    </row>
    <row r="252" spans="1:8" ht="15.6">
      <c r="A252" s="80"/>
      <c r="B252" s="70"/>
      <c r="C252" s="68"/>
      <c r="D252" s="67"/>
      <c r="E252" s="1" t="s">
        <v>49</v>
      </c>
    </row>
    <row r="253" spans="1:8" ht="46.8">
      <c r="A253" s="76">
        <f>A247+1</f>
        <v>51</v>
      </c>
      <c r="B253" s="69" t="str">
        <f>H253</f>
        <v>224-233</v>
      </c>
      <c r="C253" s="68">
        <v>10</v>
      </c>
      <c r="D253" s="67" t="s">
        <v>295</v>
      </c>
      <c r="E253" s="2" t="str">
        <f>"If Item "&amp;A247&amp;", Type of All Other Non-Facility Care or Services Type of Elimination Period / Waiting Period/Deductible Amount, is ‘1’, enter the number of days/visits."</f>
        <v>If Item 50, Type of All Other Non-Facility Care or Services Type of Elimination Period / Waiting Period/Deductible Amount, is ‘1’, enter the number of days/visits.</v>
      </c>
      <c r="F253" s="3">
        <f>G247+1</f>
        <v>224</v>
      </c>
      <c r="G253" s="4">
        <f>F253+C253-1</f>
        <v>233</v>
      </c>
      <c r="H253" s="16" t="str">
        <f>IF(F253=G253,F253,F253&amp;"-"&amp;G253)</f>
        <v>224-233</v>
      </c>
    </row>
    <row r="254" spans="1:8" ht="46.8">
      <c r="A254" s="80"/>
      <c r="B254" s="70"/>
      <c r="C254" s="68"/>
      <c r="D254" s="67"/>
      <c r="E254" s="1" t="str">
        <f>"If Item "&amp;A247&amp;", Type of All Other Non-Facility Care or Services Type of Elimination Period / Waiting Period/Deductible Amount, is ‘2’, enter the amount rounded to the nearest dollar."</f>
        <v>If Item 50, Type of All Other Non-Facility Care or Services Type of Elimination Period / Waiting Period/Deductible Amount, is ‘2’, enter the amount rounded to the nearest dollar.</v>
      </c>
    </row>
    <row r="255" spans="1:8" ht="15.75" customHeight="1">
      <c r="A255" s="80"/>
      <c r="B255" s="70"/>
      <c r="C255" s="68"/>
      <c r="D255" s="67"/>
      <c r="E255" s="1" t="s">
        <v>43</v>
      </c>
    </row>
    <row r="256" spans="1:8" ht="31.2">
      <c r="A256" s="76">
        <f>A253+1</f>
        <v>52</v>
      </c>
      <c r="B256" s="69">
        <f>H256</f>
        <v>234</v>
      </c>
      <c r="C256" s="68">
        <v>1</v>
      </c>
      <c r="D256" s="67" t="s">
        <v>71</v>
      </c>
      <c r="E256" s="2" t="str">
        <f>"If Item "&amp;A123&amp;", Overall Maximum Benefit Unit Indicator, equals ‘1’, leave blank."</f>
        <v>If Item 27, Overall Maximum Benefit Unit Indicator, equals ‘1’, leave blank.</v>
      </c>
      <c r="F256" s="3">
        <f>G253+1</f>
        <v>234</v>
      </c>
      <c r="G256" s="4">
        <f>F256+C256-1</f>
        <v>234</v>
      </c>
      <c r="H256" s="16">
        <f>IF(F256=G256,F256,F256&amp;"-"&amp;G256)</f>
        <v>234</v>
      </c>
    </row>
    <row r="257" spans="1:8" ht="31.2">
      <c r="A257" s="80"/>
      <c r="B257" s="70"/>
      <c r="C257" s="68"/>
      <c r="D257" s="67"/>
      <c r="E257" s="1" t="s">
        <v>70</v>
      </c>
    </row>
    <row r="258" spans="1:8" ht="15.6">
      <c r="A258" s="80"/>
      <c r="B258" s="70"/>
      <c r="C258" s="68"/>
      <c r="D258" s="67"/>
      <c r="E258" s="1" t="s">
        <v>5</v>
      </c>
    </row>
    <row r="259" spans="1:8" ht="15.6">
      <c r="A259" s="80"/>
      <c r="B259" s="70"/>
      <c r="C259" s="68"/>
      <c r="D259" s="67"/>
      <c r="E259" s="1" t="s">
        <v>51</v>
      </c>
    </row>
    <row r="260" spans="1:8" ht="15.75" customHeight="1">
      <c r="A260" s="80"/>
      <c r="B260" s="70"/>
      <c r="C260" s="68"/>
      <c r="D260" s="67"/>
      <c r="E260" s="1" t="s">
        <v>52</v>
      </c>
    </row>
    <row r="261" spans="1:8" ht="15.75" customHeight="1">
      <c r="A261" s="80"/>
      <c r="B261" s="70"/>
      <c r="C261" s="68"/>
      <c r="D261" s="67"/>
      <c r="E261" s="1" t="s">
        <v>53</v>
      </c>
    </row>
    <row r="262" spans="1:8" ht="15.75" customHeight="1">
      <c r="A262" s="80"/>
      <c r="B262" s="70"/>
      <c r="C262" s="68"/>
      <c r="D262" s="67"/>
      <c r="E262" s="1" t="s">
        <v>54</v>
      </c>
    </row>
    <row r="263" spans="1:8" ht="15.75" customHeight="1">
      <c r="A263" s="76">
        <f>A256+1</f>
        <v>53</v>
      </c>
      <c r="B263" s="69" t="str">
        <f>H263</f>
        <v>235-244</v>
      </c>
      <c r="C263" s="68">
        <v>10</v>
      </c>
      <c r="D263" s="67" t="s">
        <v>293</v>
      </c>
      <c r="E263" s="30" t="s">
        <v>290</v>
      </c>
      <c r="F263" s="3">
        <f>G256+1</f>
        <v>235</v>
      </c>
      <c r="G263" s="4">
        <f>F263+C263-1</f>
        <v>244</v>
      </c>
      <c r="H263" s="16" t="str">
        <f>IF(F263=G263,F263,F263&amp;"-"&amp;G263)</f>
        <v>235-244</v>
      </c>
    </row>
    <row r="264" spans="1:8" ht="31.2">
      <c r="A264" s="77"/>
      <c r="B264" s="78"/>
      <c r="C264" s="59"/>
      <c r="D264" s="79"/>
      <c r="E264" s="32" t="str">
        <f>"If Item "&amp;A256&amp;", Type of Maximum Benefit Unit for All Other Non-Facility Care or Services is Blank, leave blank."</f>
        <v>If Item 52, Type of Maximum Benefit Unit for All Other Non-Facility Care or Services is Blank, leave blank.</v>
      </c>
    </row>
    <row r="265" spans="1:8" ht="15.6">
      <c r="A265" s="64" t="s">
        <v>271</v>
      </c>
      <c r="B265" s="65"/>
      <c r="C265" s="65"/>
      <c r="D265" s="65"/>
      <c r="E265" s="66"/>
    </row>
    <row r="266" spans="1:8" ht="31.2">
      <c r="A266" s="76">
        <f>A263+1</f>
        <v>54</v>
      </c>
      <c r="B266" s="69" t="str">
        <f>H266</f>
        <v>245-246</v>
      </c>
      <c r="C266" s="68">
        <v>2</v>
      </c>
      <c r="D266" s="67" t="s">
        <v>72</v>
      </c>
      <c r="E266" s="2" t="s">
        <v>73</v>
      </c>
      <c r="F266" s="3">
        <f>G263+1</f>
        <v>245</v>
      </c>
      <c r="G266" s="4">
        <f>F266+C266-1</f>
        <v>246</v>
      </c>
      <c r="H266" s="16" t="str">
        <f>IF(F266=G266,F266,F266&amp;"-"&amp;G266)</f>
        <v>245-246</v>
      </c>
    </row>
    <row r="267" spans="1:8" ht="15.6">
      <c r="A267" s="76"/>
      <c r="B267" s="69"/>
      <c r="C267" s="68"/>
      <c r="D267" s="67"/>
      <c r="E267" s="1" t="s">
        <v>169</v>
      </c>
      <c r="H267" s="16"/>
    </row>
    <row r="268" spans="1:8" ht="15.75" customHeight="1">
      <c r="A268" s="80"/>
      <c r="B268" s="70"/>
      <c r="C268" s="68"/>
      <c r="D268" s="67"/>
      <c r="E268" s="1" t="s">
        <v>247</v>
      </c>
    </row>
    <row r="269" spans="1:8" ht="15.75" customHeight="1">
      <c r="A269" s="80"/>
      <c r="B269" s="70"/>
      <c r="C269" s="68"/>
      <c r="D269" s="67"/>
      <c r="E269" s="1" t="s">
        <v>248</v>
      </c>
    </row>
    <row r="270" spans="1:8" ht="15.75" customHeight="1">
      <c r="A270" s="80"/>
      <c r="B270" s="70"/>
      <c r="C270" s="68"/>
      <c r="D270" s="67"/>
      <c r="E270" s="1" t="s">
        <v>249</v>
      </c>
    </row>
    <row r="271" spans="1:8" ht="15.75" customHeight="1">
      <c r="A271" s="80"/>
      <c r="B271" s="70"/>
      <c r="C271" s="68"/>
      <c r="D271" s="67"/>
      <c r="E271" s="1" t="s">
        <v>250</v>
      </c>
    </row>
    <row r="272" spans="1:8" ht="15.75" customHeight="1">
      <c r="A272" s="80"/>
      <c r="B272" s="70"/>
      <c r="C272" s="68"/>
      <c r="D272" s="67"/>
      <c r="E272" s="1" t="s">
        <v>251</v>
      </c>
    </row>
    <row r="273" spans="1:8" ht="15.75" customHeight="1">
      <c r="A273" s="80"/>
      <c r="B273" s="70"/>
      <c r="C273" s="68"/>
      <c r="D273" s="67"/>
      <c r="E273" s="1" t="s">
        <v>252</v>
      </c>
    </row>
    <row r="274" spans="1:8" ht="15.75" customHeight="1">
      <c r="A274" s="80"/>
      <c r="B274" s="70"/>
      <c r="C274" s="68"/>
      <c r="D274" s="67"/>
      <c r="E274" s="1" t="s">
        <v>253</v>
      </c>
    </row>
    <row r="275" spans="1:8" ht="15.75" customHeight="1">
      <c r="A275" s="77"/>
      <c r="B275" s="78"/>
      <c r="C275" s="59"/>
      <c r="D275" s="79"/>
      <c r="E275" s="1" t="s">
        <v>254</v>
      </c>
    </row>
    <row r="276" spans="1:8" ht="15.75" customHeight="1">
      <c r="A276" s="71">
        <f>A266+1</f>
        <v>55</v>
      </c>
      <c r="B276" s="69">
        <f>H276</f>
        <v>247</v>
      </c>
      <c r="C276" s="68">
        <v>1</v>
      </c>
      <c r="D276" s="67" t="s">
        <v>79</v>
      </c>
      <c r="E276" s="2" t="s">
        <v>80</v>
      </c>
      <c r="F276" s="3">
        <f>G266+1</f>
        <v>247</v>
      </c>
      <c r="G276" s="4">
        <f>F276+C276-1</f>
        <v>247</v>
      </c>
      <c r="H276" s="16">
        <f>IF(F276=G276,F276,F276&amp;"-"&amp;G276)</f>
        <v>247</v>
      </c>
    </row>
    <row r="277" spans="1:8" ht="15.75" customHeight="1">
      <c r="A277" s="68"/>
      <c r="B277" s="70"/>
      <c r="C277" s="68"/>
      <c r="D277" s="67"/>
      <c r="E277" s="1" t="s">
        <v>5</v>
      </c>
    </row>
    <row r="278" spans="1:8" ht="15.75" customHeight="1">
      <c r="A278" s="68"/>
      <c r="B278" s="70"/>
      <c r="C278" s="68"/>
      <c r="D278" s="67"/>
      <c r="E278" s="1" t="s">
        <v>81</v>
      </c>
    </row>
    <row r="279" spans="1:8" ht="15.75" customHeight="1">
      <c r="A279" s="68"/>
      <c r="B279" s="70"/>
      <c r="C279" s="68"/>
      <c r="D279" s="67"/>
      <c r="E279" s="21" t="s">
        <v>82</v>
      </c>
    </row>
    <row r="280" spans="1:8" ht="15.75" customHeight="1">
      <c r="A280" s="64" t="s">
        <v>272</v>
      </c>
      <c r="B280" s="65"/>
      <c r="C280" s="65"/>
      <c r="D280" s="65"/>
      <c r="E280" s="66"/>
    </row>
    <row r="281" spans="1:8" ht="15.75" customHeight="1">
      <c r="A281" s="76">
        <f>A276+1</f>
        <v>56</v>
      </c>
      <c r="B281" s="69">
        <f>H281</f>
        <v>248</v>
      </c>
      <c r="C281" s="68">
        <v>1</v>
      </c>
      <c r="D281" s="67" t="s">
        <v>74</v>
      </c>
      <c r="E281" s="2" t="s">
        <v>75</v>
      </c>
      <c r="F281" s="3">
        <f>G276+1</f>
        <v>248</v>
      </c>
      <c r="G281" s="4">
        <f>F281+C281-1</f>
        <v>248</v>
      </c>
      <c r="H281" s="16">
        <f>IF(F281=G281,F281,F281&amp;"-"&amp;G281)</f>
        <v>248</v>
      </c>
    </row>
    <row r="282" spans="1:8" ht="15.75" customHeight="1">
      <c r="A282" s="80"/>
      <c r="B282" s="70"/>
      <c r="C282" s="68"/>
      <c r="D282" s="67"/>
      <c r="E282" s="1" t="s">
        <v>76</v>
      </c>
    </row>
    <row r="283" spans="1:8" ht="15.75" customHeight="1">
      <c r="A283" s="76">
        <f>A281+1</f>
        <v>57</v>
      </c>
      <c r="B283" s="69" t="str">
        <f>H283</f>
        <v>249-256</v>
      </c>
      <c r="C283" s="68">
        <v>8</v>
      </c>
      <c r="D283" s="67" t="s">
        <v>77</v>
      </c>
      <c r="E283" s="2" t="str">
        <f>"If Item "&amp;A281&amp;", Inforce Indicator, is ‘1’, leave blank."</f>
        <v>If Item 56, Inforce Indicator, is ‘1’, leave blank.</v>
      </c>
      <c r="F283" s="3">
        <f>G281+1</f>
        <v>249</v>
      </c>
      <c r="G283" s="4">
        <f>F283+C283-1</f>
        <v>256</v>
      </c>
      <c r="H283" s="16" t="str">
        <f>IF(F283=G283,F283,F283&amp;"-"&amp;G283)</f>
        <v>249-256</v>
      </c>
    </row>
    <row r="284" spans="1:8" ht="31.2">
      <c r="A284" s="80"/>
      <c r="B284" s="70"/>
      <c r="C284" s="68"/>
      <c r="D284" s="67"/>
      <c r="E284" s="1" t="str">
        <f>"If Item "&amp;A281&amp;", Inforce Indicator, is ‘0’, enter the numeric policy termination date in YYYYMMDD format."</f>
        <v>If Item 56, Inforce Indicator, is ‘0’, enter the numeric policy termination date in YYYYMMDD format.</v>
      </c>
    </row>
    <row r="285" spans="1:8" ht="15.75" customHeight="1">
      <c r="A285" s="76">
        <f>A283+1</f>
        <v>58</v>
      </c>
      <c r="B285" s="69" t="str">
        <f>H285</f>
        <v>257-258</v>
      </c>
      <c r="C285" s="68">
        <v>2</v>
      </c>
      <c r="D285" s="67" t="s">
        <v>78</v>
      </c>
      <c r="E285" s="2" t="str">
        <f>"If Item "&amp;A281&amp;", Inforce Indicator, is ‘1’, leave blank."</f>
        <v>If Item 56, Inforce Indicator, is ‘1’, leave blank.</v>
      </c>
      <c r="F285" s="3">
        <f>G283+1</f>
        <v>257</v>
      </c>
      <c r="G285" s="4">
        <f>F285+C285-1</f>
        <v>258</v>
      </c>
      <c r="H285" s="16" t="str">
        <f>IF(F285=G285,F285,F285&amp;"-"&amp;G285)</f>
        <v>257-258</v>
      </c>
    </row>
    <row r="286" spans="1:8" ht="15.75" customHeight="1">
      <c r="A286" s="80"/>
      <c r="B286" s="70"/>
      <c r="C286" s="68"/>
      <c r="D286" s="67"/>
      <c r="E286" s="1" t="str">
        <f>"If Item "&amp;A281&amp;", Inforce Indicator, is ‘0’:"</f>
        <v>If Item 56, Inforce Indicator, is ‘0’:</v>
      </c>
    </row>
    <row r="287" spans="1:8" ht="15.75" customHeight="1">
      <c r="A287" s="80"/>
      <c r="B287" s="70"/>
      <c r="C287" s="68"/>
      <c r="D287" s="67"/>
      <c r="E287" s="1" t="s">
        <v>169</v>
      </c>
    </row>
    <row r="288" spans="1:8" ht="15.75" customHeight="1">
      <c r="A288" s="80"/>
      <c r="B288" s="70"/>
      <c r="C288" s="68"/>
      <c r="D288" s="67"/>
      <c r="E288" s="1" t="s">
        <v>204</v>
      </c>
    </row>
    <row r="289" spans="1:8" ht="15.75" customHeight="1">
      <c r="A289" s="80"/>
      <c r="B289" s="70"/>
      <c r="C289" s="68"/>
      <c r="D289" s="67"/>
      <c r="E289" s="1" t="s">
        <v>205</v>
      </c>
    </row>
    <row r="290" spans="1:8" ht="15.75" customHeight="1">
      <c r="A290" s="80"/>
      <c r="B290" s="70"/>
      <c r="C290" s="68"/>
      <c r="D290" s="67"/>
      <c r="E290" s="1" t="s">
        <v>206</v>
      </c>
    </row>
    <row r="291" spans="1:8" ht="15.75" customHeight="1">
      <c r="A291" s="80"/>
      <c r="B291" s="70"/>
      <c r="C291" s="68"/>
      <c r="D291" s="67"/>
      <c r="E291" s="1" t="s">
        <v>207</v>
      </c>
    </row>
    <row r="292" spans="1:8" ht="15.75" customHeight="1">
      <c r="A292" s="80"/>
      <c r="B292" s="70"/>
      <c r="C292" s="68"/>
      <c r="D292" s="67"/>
      <c r="E292" s="1" t="s">
        <v>208</v>
      </c>
    </row>
    <row r="293" spans="1:8" ht="15.75" customHeight="1">
      <c r="A293" s="80"/>
      <c r="B293" s="70"/>
      <c r="C293" s="68"/>
      <c r="D293" s="67"/>
      <c r="E293" s="1" t="s">
        <v>209</v>
      </c>
    </row>
    <row r="294" spans="1:8" ht="15.75" customHeight="1">
      <c r="A294" s="91" t="s">
        <v>83</v>
      </c>
      <c r="B294" s="92"/>
      <c r="C294" s="92"/>
      <c r="D294" s="92"/>
      <c r="E294" s="93"/>
    </row>
    <row r="295" spans="1:8" ht="31.2">
      <c r="A295" s="76">
        <f>A285+1</f>
        <v>59</v>
      </c>
      <c r="B295" s="69">
        <f>H295</f>
        <v>259</v>
      </c>
      <c r="C295" s="68">
        <v>1</v>
      </c>
      <c r="D295" s="67" t="s">
        <v>84</v>
      </c>
      <c r="E295" s="2" t="s">
        <v>85</v>
      </c>
      <c r="F295" s="3">
        <f>G285+1</f>
        <v>259</v>
      </c>
      <c r="G295" s="4">
        <f>F295+C295-1</f>
        <v>259</v>
      </c>
      <c r="H295" s="16">
        <f>IF(F295=G295,F295,F295&amp;"-"&amp;G295)</f>
        <v>259</v>
      </c>
    </row>
    <row r="296" spans="1:8" ht="15.6">
      <c r="A296" s="76"/>
      <c r="B296" s="69"/>
      <c r="C296" s="68"/>
      <c r="D296" s="67"/>
      <c r="E296" s="1" t="s">
        <v>210</v>
      </c>
      <c r="H296" s="16"/>
    </row>
    <row r="297" spans="1:8" ht="15.75" customHeight="1">
      <c r="A297" s="80"/>
      <c r="B297" s="70"/>
      <c r="C297" s="68"/>
      <c r="D297" s="67"/>
      <c r="E297" s="1" t="s">
        <v>86</v>
      </c>
    </row>
    <row r="298" spans="1:8" ht="15.75" customHeight="1">
      <c r="A298" s="80"/>
      <c r="B298" s="70"/>
      <c r="C298" s="68"/>
      <c r="D298" s="67"/>
      <c r="E298" s="1" t="s">
        <v>87</v>
      </c>
    </row>
    <row r="299" spans="1:8" ht="15.75" customHeight="1">
      <c r="A299" s="76">
        <f>A295+1</f>
        <v>60</v>
      </c>
      <c r="B299" s="69">
        <f>H299</f>
        <v>260</v>
      </c>
      <c r="C299" s="68">
        <v>1</v>
      </c>
      <c r="D299" s="67" t="s">
        <v>88</v>
      </c>
      <c r="E299" s="2" t="str">
        <f>"If Item "&amp;A295&amp;", Benefit Provision Change, is ‘2’, leave blank"</f>
        <v>If Item 59, Benefit Provision Change, is ‘2’, leave blank</v>
      </c>
      <c r="F299" s="3">
        <f>G295+1</f>
        <v>260</v>
      </c>
      <c r="G299" s="4">
        <f>F299+C299-1</f>
        <v>260</v>
      </c>
      <c r="H299" s="16">
        <f>IF(F299=G299,F299,F299&amp;"-"&amp;G299)</f>
        <v>260</v>
      </c>
    </row>
    <row r="300" spans="1:8" ht="31.2">
      <c r="A300" s="80"/>
      <c r="B300" s="70"/>
      <c r="C300" s="68"/>
      <c r="D300" s="67"/>
      <c r="E300" s="1" t="s">
        <v>89</v>
      </c>
    </row>
    <row r="301" spans="1:8" ht="15.6">
      <c r="A301" s="80"/>
      <c r="B301" s="70"/>
      <c r="C301" s="68"/>
      <c r="D301" s="67"/>
      <c r="E301" s="1" t="s">
        <v>210</v>
      </c>
    </row>
    <row r="302" spans="1:8" ht="15.6">
      <c r="A302" s="80"/>
      <c r="B302" s="70"/>
      <c r="C302" s="68"/>
      <c r="D302" s="67"/>
      <c r="E302" s="1" t="s">
        <v>86</v>
      </c>
    </row>
    <row r="303" spans="1:8" ht="15.75" customHeight="1">
      <c r="A303" s="80"/>
      <c r="B303" s="70"/>
      <c r="C303" s="68"/>
      <c r="D303" s="67"/>
      <c r="E303" s="1" t="s">
        <v>87</v>
      </c>
    </row>
    <row r="304" spans="1:8" ht="15.75" customHeight="1">
      <c r="A304" s="80"/>
      <c r="B304" s="70"/>
      <c r="C304" s="68"/>
      <c r="D304" s="67"/>
      <c r="E304" s="1" t="s">
        <v>90</v>
      </c>
    </row>
    <row r="305" spans="1:8" ht="15.75" customHeight="1">
      <c r="A305" s="76">
        <f>A299+1</f>
        <v>61</v>
      </c>
      <c r="B305" s="69">
        <f>H305</f>
        <v>261</v>
      </c>
      <c r="C305" s="68">
        <v>1</v>
      </c>
      <c r="D305" s="67" t="s">
        <v>91</v>
      </c>
      <c r="E305" s="2" t="str">
        <f>"If Item "&amp;A295&amp;", Benefit Provision Change, is ‘2’, leave blank"</f>
        <v>If Item 59, Benefit Provision Change, is ‘2’, leave blank</v>
      </c>
      <c r="F305" s="3">
        <f>G299+1</f>
        <v>261</v>
      </c>
      <c r="G305" s="4">
        <f>F305+C305-1</f>
        <v>261</v>
      </c>
      <c r="H305" s="16">
        <f>IF(F305=G305,F305,F305&amp;"-"&amp;G305)</f>
        <v>261</v>
      </c>
    </row>
    <row r="306" spans="1:8" ht="31.2">
      <c r="A306" s="80"/>
      <c r="B306" s="70"/>
      <c r="C306" s="68"/>
      <c r="D306" s="67"/>
      <c r="E306" s="1" t="s">
        <v>92</v>
      </c>
    </row>
    <row r="307" spans="1:8" ht="15.6">
      <c r="A307" s="80"/>
      <c r="B307" s="70"/>
      <c r="C307" s="68"/>
      <c r="D307" s="67"/>
      <c r="E307" s="1" t="s">
        <v>210</v>
      </c>
    </row>
    <row r="308" spans="1:8" ht="15.6">
      <c r="A308" s="80"/>
      <c r="B308" s="70"/>
      <c r="C308" s="68"/>
      <c r="D308" s="67"/>
      <c r="E308" s="1" t="s">
        <v>86</v>
      </c>
    </row>
    <row r="309" spans="1:8" ht="15.75" customHeight="1">
      <c r="A309" s="80"/>
      <c r="B309" s="70"/>
      <c r="C309" s="68"/>
      <c r="D309" s="67"/>
      <c r="E309" s="1" t="s">
        <v>87</v>
      </c>
    </row>
    <row r="310" spans="1:8" ht="15.75" customHeight="1">
      <c r="A310" s="80"/>
      <c r="B310" s="70"/>
      <c r="C310" s="68"/>
      <c r="D310" s="67"/>
      <c r="E310" s="1" t="s">
        <v>90</v>
      </c>
    </row>
    <row r="311" spans="1:8" ht="15.75" customHeight="1">
      <c r="A311" s="76">
        <f>A305+1</f>
        <v>62</v>
      </c>
      <c r="B311" s="69">
        <f>H311</f>
        <v>262</v>
      </c>
      <c r="C311" s="68">
        <v>1</v>
      </c>
      <c r="D311" s="67" t="s">
        <v>93</v>
      </c>
      <c r="E311" s="2" t="str">
        <f>"If Item "&amp;A295&amp;", Benefit Provision Change, is ‘2’, leave blank"</f>
        <v>If Item 59, Benefit Provision Change, is ‘2’, leave blank</v>
      </c>
      <c r="F311" s="3">
        <f>G305+1</f>
        <v>262</v>
      </c>
      <c r="G311" s="4">
        <f>F311+C311-1</f>
        <v>262</v>
      </c>
      <c r="H311" s="16">
        <f>IF(F311=G311,F311,F311&amp;"-"&amp;G311)</f>
        <v>262</v>
      </c>
    </row>
    <row r="312" spans="1:8" ht="31.2">
      <c r="A312" s="80"/>
      <c r="B312" s="70"/>
      <c r="C312" s="68"/>
      <c r="D312" s="67"/>
      <c r="E312" s="1" t="s">
        <v>94</v>
      </c>
    </row>
    <row r="313" spans="1:8" ht="15.6">
      <c r="A313" s="80"/>
      <c r="B313" s="70"/>
      <c r="C313" s="68"/>
      <c r="D313" s="67"/>
      <c r="E313" s="1" t="s">
        <v>210</v>
      </c>
    </row>
    <row r="314" spans="1:8" ht="15.6">
      <c r="A314" s="80"/>
      <c r="B314" s="70"/>
      <c r="C314" s="68"/>
      <c r="D314" s="67"/>
      <c r="E314" s="1" t="s">
        <v>86</v>
      </c>
    </row>
    <row r="315" spans="1:8" ht="15.75" customHeight="1">
      <c r="A315" s="80"/>
      <c r="B315" s="70"/>
      <c r="C315" s="68"/>
      <c r="D315" s="67"/>
      <c r="E315" s="1" t="s">
        <v>87</v>
      </c>
    </row>
    <row r="316" spans="1:8" ht="15.75" customHeight="1">
      <c r="A316" s="80"/>
      <c r="B316" s="70"/>
      <c r="C316" s="68"/>
      <c r="D316" s="67"/>
      <c r="E316" s="21" t="s">
        <v>90</v>
      </c>
    </row>
    <row r="317" spans="1:8" ht="15.75" customHeight="1">
      <c r="A317" s="76">
        <f>A311+1</f>
        <v>63</v>
      </c>
      <c r="B317" s="69">
        <f>H317</f>
        <v>263</v>
      </c>
      <c r="C317" s="68">
        <v>1</v>
      </c>
      <c r="D317" s="75" t="s">
        <v>95</v>
      </c>
      <c r="E317" s="2" t="str">
        <f>"If Item "&amp;A295&amp;", Benefit Provision Change, is ‘2’, leave blank"</f>
        <v>If Item 59, Benefit Provision Change, is ‘2’, leave blank</v>
      </c>
      <c r="F317" s="3">
        <f>G311+1</f>
        <v>263</v>
      </c>
      <c r="G317" s="4">
        <f>F317+C317-1</f>
        <v>263</v>
      </c>
      <c r="H317" s="16">
        <f>IF(F317=G317,F317,F317&amp;"-"&amp;G317)</f>
        <v>263</v>
      </c>
    </row>
    <row r="318" spans="1:8" ht="31.2">
      <c r="A318" s="80"/>
      <c r="B318" s="70"/>
      <c r="C318" s="68"/>
      <c r="D318" s="75"/>
      <c r="E318" s="1" t="s">
        <v>96</v>
      </c>
    </row>
    <row r="319" spans="1:8" ht="15.6">
      <c r="A319" s="80"/>
      <c r="B319" s="70"/>
      <c r="C319" s="68"/>
      <c r="D319" s="75"/>
      <c r="E319" s="36" t="s">
        <v>210</v>
      </c>
    </row>
    <row r="320" spans="1:8" ht="15.6">
      <c r="A320" s="80"/>
      <c r="B320" s="70"/>
      <c r="C320" s="68"/>
      <c r="D320" s="75"/>
      <c r="E320" s="1" t="s">
        <v>86</v>
      </c>
    </row>
    <row r="321" spans="1:8" ht="15.75" customHeight="1">
      <c r="A321" s="80"/>
      <c r="B321" s="70"/>
      <c r="C321" s="68"/>
      <c r="D321" s="75"/>
      <c r="E321" s="1" t="s">
        <v>87</v>
      </c>
    </row>
    <row r="322" spans="1:8" ht="15.75" customHeight="1">
      <c r="A322" s="80"/>
      <c r="B322" s="70"/>
      <c r="C322" s="68"/>
      <c r="D322" s="75"/>
      <c r="E322" s="21" t="s">
        <v>90</v>
      </c>
    </row>
    <row r="323" spans="1:8" ht="15.75" customHeight="1">
      <c r="A323" s="76">
        <f>A317+1</f>
        <v>64</v>
      </c>
      <c r="B323" s="69">
        <f>H323</f>
        <v>264</v>
      </c>
      <c r="C323" s="68">
        <v>1</v>
      </c>
      <c r="D323" s="57" t="s">
        <v>164</v>
      </c>
      <c r="E323" s="2" t="str">
        <f>"If Item "&amp;A295&amp;", Benefit Provision Change, is ‘2’, leave blank"</f>
        <v>If Item 59, Benefit Provision Change, is ‘2’, leave blank</v>
      </c>
      <c r="F323" s="3">
        <f>G317+1</f>
        <v>264</v>
      </c>
      <c r="G323" s="4">
        <f>F323+C323-1</f>
        <v>264</v>
      </c>
      <c r="H323" s="16">
        <f>IF(F323=G323,F323,F323&amp;"-"&amp;G323)</f>
        <v>264</v>
      </c>
    </row>
    <row r="324" spans="1:8" ht="31.2">
      <c r="A324" s="80"/>
      <c r="B324" s="70"/>
      <c r="C324" s="68"/>
      <c r="D324" s="72"/>
      <c r="E324" s="1" t="s">
        <v>97</v>
      </c>
    </row>
    <row r="325" spans="1:8" ht="15.6">
      <c r="A325" s="80"/>
      <c r="B325" s="70"/>
      <c r="C325" s="68"/>
      <c r="D325" s="72"/>
      <c r="E325" s="36" t="s">
        <v>210</v>
      </c>
    </row>
    <row r="326" spans="1:8" ht="15.75" customHeight="1">
      <c r="A326" s="80"/>
      <c r="B326" s="70"/>
      <c r="C326" s="68"/>
      <c r="D326" s="72"/>
      <c r="E326" s="1" t="s">
        <v>86</v>
      </c>
    </row>
    <row r="327" spans="1:8" ht="15.75" customHeight="1">
      <c r="A327" s="80"/>
      <c r="B327" s="70"/>
      <c r="C327" s="68"/>
      <c r="D327" s="72"/>
      <c r="E327" s="1" t="s">
        <v>87</v>
      </c>
    </row>
    <row r="328" spans="1:8" ht="15.75" customHeight="1">
      <c r="A328" s="80"/>
      <c r="B328" s="70"/>
      <c r="C328" s="68"/>
      <c r="D328" s="58"/>
      <c r="E328" s="21" t="s">
        <v>90</v>
      </c>
    </row>
    <row r="329" spans="1:8" ht="49.5" customHeight="1">
      <c r="A329" s="91" t="s">
        <v>98</v>
      </c>
      <c r="B329" s="92"/>
      <c r="C329" s="92"/>
      <c r="D329" s="92"/>
      <c r="E329" s="93"/>
    </row>
    <row r="330" spans="1:8" ht="15.75" customHeight="1">
      <c r="A330" s="76">
        <f>A323+1</f>
        <v>65</v>
      </c>
      <c r="B330" s="69">
        <f>H330</f>
        <v>265</v>
      </c>
      <c r="C330" s="68">
        <v>1</v>
      </c>
      <c r="D330" s="67" t="s">
        <v>99</v>
      </c>
      <c r="E330" s="2" t="s">
        <v>100</v>
      </c>
      <c r="F330" s="3">
        <f>G323+1</f>
        <v>265</v>
      </c>
      <c r="G330" s="4">
        <f>F330+C330-1</f>
        <v>265</v>
      </c>
      <c r="H330" s="16">
        <f>IF(F330=G330,F330,F330&amp;"-"&amp;G330)</f>
        <v>265</v>
      </c>
    </row>
    <row r="331" spans="1:8" ht="15.75" customHeight="1">
      <c r="A331" s="76"/>
      <c r="B331" s="69"/>
      <c r="C331" s="68"/>
      <c r="D331" s="67"/>
      <c r="E331" s="1" t="s">
        <v>5</v>
      </c>
      <c r="H331" s="16"/>
    </row>
    <row r="332" spans="1:8" ht="15.75" customHeight="1">
      <c r="A332" s="80"/>
      <c r="B332" s="70"/>
      <c r="C332" s="68"/>
      <c r="D332" s="67"/>
      <c r="E332" s="1" t="s">
        <v>101</v>
      </c>
    </row>
    <row r="333" spans="1:8" ht="15.75" customHeight="1">
      <c r="A333" s="80"/>
      <c r="B333" s="70"/>
      <c r="C333" s="68"/>
      <c r="D333" s="67"/>
      <c r="E333" s="1" t="s">
        <v>102</v>
      </c>
    </row>
    <row r="334" spans="1:8" ht="15.75" customHeight="1">
      <c r="A334" s="80"/>
      <c r="B334" s="70"/>
      <c r="C334" s="68"/>
      <c r="D334" s="67"/>
      <c r="E334" s="21" t="s">
        <v>103</v>
      </c>
    </row>
    <row r="335" spans="1:8" ht="15.75" customHeight="1">
      <c r="A335" s="37">
        <f>A330+1</f>
        <v>66</v>
      </c>
      <c r="B335" s="29" t="str">
        <f>H335</f>
        <v>266-270</v>
      </c>
      <c r="C335" s="19">
        <v>5</v>
      </c>
      <c r="D335" s="20" t="s">
        <v>104</v>
      </c>
      <c r="E335" s="1" t="s">
        <v>105</v>
      </c>
      <c r="F335" s="3">
        <f>G330+1</f>
        <v>266</v>
      </c>
      <c r="G335" s="4">
        <f>F335+C335-1</f>
        <v>270</v>
      </c>
      <c r="H335" s="16" t="str">
        <f>IF(F335=G335,F335,F335&amp;"-"&amp;G335)</f>
        <v>266-270</v>
      </c>
    </row>
    <row r="336" spans="1:8" ht="15.75" customHeight="1">
      <c r="A336" s="76">
        <f>A335+1</f>
        <v>67</v>
      </c>
      <c r="B336" s="69">
        <f>H336</f>
        <v>271</v>
      </c>
      <c r="C336" s="68">
        <v>1</v>
      </c>
      <c r="D336" s="67" t="s">
        <v>106</v>
      </c>
      <c r="E336" s="2" t="s">
        <v>107</v>
      </c>
      <c r="F336" s="3">
        <f>G335+1</f>
        <v>271</v>
      </c>
      <c r="G336" s="4">
        <f>F336+C336-1</f>
        <v>271</v>
      </c>
      <c r="H336" s="16">
        <f>IF(F336=G336,F336,F336&amp;"-"&amp;G336)</f>
        <v>271</v>
      </c>
    </row>
    <row r="337" spans="1:8" ht="15.75" customHeight="1">
      <c r="A337" s="80"/>
      <c r="B337" s="70"/>
      <c r="C337" s="68"/>
      <c r="D337" s="67"/>
      <c r="E337" s="1" t="s">
        <v>108</v>
      </c>
    </row>
    <row r="338" spans="1:8" ht="15.75" customHeight="1">
      <c r="A338" s="80"/>
      <c r="B338" s="70"/>
      <c r="C338" s="68"/>
      <c r="D338" s="67"/>
      <c r="E338" s="1" t="s">
        <v>109</v>
      </c>
    </row>
    <row r="339" spans="1:8" ht="15.75" customHeight="1">
      <c r="A339" s="76">
        <f>A336+1</f>
        <v>68</v>
      </c>
      <c r="B339" s="69">
        <f>H339</f>
        <v>272</v>
      </c>
      <c r="C339" s="68">
        <v>1</v>
      </c>
      <c r="D339" s="67" t="s">
        <v>110</v>
      </c>
      <c r="E339" s="2" t="s">
        <v>107</v>
      </c>
      <c r="F339" s="3">
        <f>G336+1</f>
        <v>272</v>
      </c>
      <c r="G339" s="4">
        <f>F339+C339-1</f>
        <v>272</v>
      </c>
      <c r="H339" s="16">
        <f>IF(F339=G339,F339,F339&amp;"-"&amp;G339)</f>
        <v>272</v>
      </c>
    </row>
    <row r="340" spans="1:8" ht="15.75" customHeight="1">
      <c r="A340" s="80"/>
      <c r="B340" s="70"/>
      <c r="C340" s="68"/>
      <c r="D340" s="67"/>
      <c r="E340" s="1" t="s">
        <v>111</v>
      </c>
    </row>
    <row r="341" spans="1:8" ht="15.75" customHeight="1">
      <c r="A341" s="80"/>
      <c r="B341" s="70"/>
      <c r="C341" s="68"/>
      <c r="D341" s="67"/>
      <c r="E341" s="1" t="s">
        <v>112</v>
      </c>
    </row>
    <row r="342" spans="1:8" ht="15.75" customHeight="1">
      <c r="A342" s="80"/>
      <c r="B342" s="70"/>
      <c r="C342" s="68"/>
      <c r="D342" s="67"/>
      <c r="E342" s="21" t="s">
        <v>113</v>
      </c>
    </row>
    <row r="343" spans="1:8" ht="15.75" customHeight="1">
      <c r="A343" s="76">
        <f>A339+1</f>
        <v>69</v>
      </c>
      <c r="B343" s="69">
        <f>H343</f>
        <v>273</v>
      </c>
      <c r="C343" s="68">
        <v>1</v>
      </c>
      <c r="D343" s="75" t="s">
        <v>114</v>
      </c>
      <c r="E343" s="2" t="s">
        <v>115</v>
      </c>
      <c r="F343" s="3">
        <f>G339+1</f>
        <v>273</v>
      </c>
      <c r="G343" s="4">
        <f>F343+C343-1</f>
        <v>273</v>
      </c>
      <c r="H343" s="16">
        <f>IF(F343=G343,F343,F343&amp;"-"&amp;G343)</f>
        <v>273</v>
      </c>
    </row>
    <row r="344" spans="1:8" ht="15.75" customHeight="1">
      <c r="A344" s="80"/>
      <c r="B344" s="70"/>
      <c r="C344" s="68"/>
      <c r="D344" s="75"/>
      <c r="E344" s="1" t="s">
        <v>5</v>
      </c>
    </row>
    <row r="345" spans="1:8" ht="15.75" customHeight="1">
      <c r="A345" s="80"/>
      <c r="B345" s="70"/>
      <c r="C345" s="68"/>
      <c r="D345" s="75"/>
      <c r="E345" s="1" t="s">
        <v>116</v>
      </c>
    </row>
    <row r="346" spans="1:8" ht="15.75" customHeight="1">
      <c r="A346" s="80"/>
      <c r="B346" s="70"/>
      <c r="C346" s="68"/>
      <c r="D346" s="75"/>
      <c r="E346" s="1" t="s">
        <v>117</v>
      </c>
    </row>
    <row r="347" spans="1:8" ht="15.75" customHeight="1">
      <c r="A347" s="76">
        <f>A343+1</f>
        <v>70</v>
      </c>
      <c r="B347" s="69" t="str">
        <f>H347</f>
        <v>274-275</v>
      </c>
      <c r="C347" s="68">
        <v>2</v>
      </c>
      <c r="D347" s="79" t="s">
        <v>165</v>
      </c>
      <c r="E347" s="2" t="s">
        <v>169</v>
      </c>
      <c r="F347" s="3">
        <f>G343+1</f>
        <v>274</v>
      </c>
      <c r="G347" s="4">
        <f>F347+C347-1</f>
        <v>275</v>
      </c>
      <c r="H347" s="16" t="str">
        <f>IF(F347=G347,F347,F347&amp;"-"&amp;G347)</f>
        <v>274-275</v>
      </c>
    </row>
    <row r="348" spans="1:8" ht="15.75" customHeight="1">
      <c r="A348" s="80"/>
      <c r="B348" s="70"/>
      <c r="C348" s="68"/>
      <c r="D348" s="82"/>
      <c r="E348" s="1" t="s">
        <v>211</v>
      </c>
    </row>
    <row r="349" spans="1:8" ht="15.75" customHeight="1">
      <c r="A349" s="80"/>
      <c r="B349" s="70"/>
      <c r="C349" s="68"/>
      <c r="D349" s="82"/>
      <c r="E349" s="1" t="s">
        <v>212</v>
      </c>
    </row>
    <row r="350" spans="1:8" ht="15.75" customHeight="1">
      <c r="A350" s="80"/>
      <c r="B350" s="70"/>
      <c r="C350" s="68"/>
      <c r="D350" s="82"/>
      <c r="E350" s="1" t="s">
        <v>213</v>
      </c>
    </row>
    <row r="351" spans="1:8" ht="15.75" customHeight="1">
      <c r="A351" s="80"/>
      <c r="B351" s="70"/>
      <c r="C351" s="68"/>
      <c r="D351" s="82"/>
      <c r="E351" s="1" t="s">
        <v>214</v>
      </c>
    </row>
    <row r="352" spans="1:8" ht="31.2">
      <c r="A352" s="80"/>
      <c r="B352" s="70"/>
      <c r="C352" s="68"/>
      <c r="D352" s="82"/>
      <c r="E352" s="1" t="s">
        <v>215</v>
      </c>
    </row>
    <row r="353" spans="1:8" ht="15.75" customHeight="1">
      <c r="A353" s="80"/>
      <c r="B353" s="70"/>
      <c r="C353" s="68"/>
      <c r="D353" s="82"/>
      <c r="E353" s="1" t="s">
        <v>216</v>
      </c>
    </row>
    <row r="354" spans="1:8" ht="15.75" customHeight="1">
      <c r="A354" s="80"/>
      <c r="B354" s="70"/>
      <c r="C354" s="68"/>
      <c r="D354" s="83"/>
      <c r="E354" s="1" t="s">
        <v>203</v>
      </c>
    </row>
    <row r="355" spans="1:8" ht="15.6">
      <c r="A355" s="76">
        <f>A347+1</f>
        <v>71</v>
      </c>
      <c r="B355" s="69">
        <f>H355</f>
        <v>276</v>
      </c>
      <c r="C355" s="68">
        <v>1</v>
      </c>
      <c r="D355" s="67" t="s">
        <v>118</v>
      </c>
      <c r="E355" s="2" t="s">
        <v>5</v>
      </c>
      <c r="F355" s="3">
        <f>G347+1</f>
        <v>276</v>
      </c>
      <c r="G355" s="4">
        <f>F355+C355-1</f>
        <v>276</v>
      </c>
      <c r="H355" s="16">
        <f>IF(F355=G355,F355,F355&amp;"-"&amp;G355)</f>
        <v>276</v>
      </c>
    </row>
    <row r="356" spans="1:8" ht="15.6">
      <c r="A356" s="80"/>
      <c r="B356" s="70"/>
      <c r="C356" s="68"/>
      <c r="D356" s="67"/>
      <c r="E356" s="1" t="s">
        <v>274</v>
      </c>
    </row>
    <row r="357" spans="1:8" ht="15.6">
      <c r="A357" s="80"/>
      <c r="B357" s="70"/>
      <c r="C357" s="68"/>
      <c r="D357" s="67"/>
      <c r="E357" s="1" t="s">
        <v>275</v>
      </c>
    </row>
    <row r="358" spans="1:8" ht="15.6">
      <c r="A358" s="80"/>
      <c r="B358" s="70"/>
      <c r="C358" s="68"/>
      <c r="D358" s="67"/>
      <c r="E358" s="1" t="s">
        <v>276</v>
      </c>
    </row>
    <row r="359" spans="1:8" ht="46.8">
      <c r="A359" s="76">
        <f>A355+1</f>
        <v>72</v>
      </c>
      <c r="B359" s="69" t="str">
        <f>H359</f>
        <v>277-283</v>
      </c>
      <c r="C359" s="68">
        <v>7</v>
      </c>
      <c r="D359" s="67" t="s">
        <v>119</v>
      </c>
      <c r="E359" s="2" t="str">
        <f>"If Item "&amp;A347&amp;", Premium Payment Frequency, is 00, enter annual premium as of point of sale for new issue rounded to the nearest dollar."</f>
        <v>If Item 70, Premium Payment Frequency, is 00, enter annual premium as of point of sale for new issue rounded to the nearest dollar.</v>
      </c>
      <c r="F359" s="3">
        <f>G355+1</f>
        <v>277</v>
      </c>
      <c r="G359" s="4">
        <f>F359+C359-1</f>
        <v>283</v>
      </c>
      <c r="H359" s="16" t="str">
        <f>IF(F359=G359,F359,F359&amp;"-"&amp;G359)</f>
        <v>277-283</v>
      </c>
    </row>
    <row r="360" spans="1:8" ht="31.2">
      <c r="A360" s="80"/>
      <c r="B360" s="70"/>
      <c r="C360" s="68"/>
      <c r="D360" s="67"/>
      <c r="E360" s="1" t="str">
        <f>"Otherwise, provide modal premium corresponding to Item "&amp;A347&amp;", Premium Payment Frequency, rounded to the nearest dollar."</f>
        <v>Otherwise, provide modal premium corresponding to Item 70, Premium Payment Frequency, rounded to the nearest dollar.</v>
      </c>
    </row>
    <row r="361" spans="1:8" ht="31.2">
      <c r="A361" s="80"/>
      <c r="B361" s="70"/>
      <c r="C361" s="68"/>
      <c r="D361" s="67"/>
      <c r="E361" s="1" t="s">
        <v>120</v>
      </c>
    </row>
    <row r="362" spans="1:8" ht="31.2">
      <c r="A362" s="80"/>
      <c r="B362" s="70"/>
      <c r="C362" s="68"/>
      <c r="D362" s="67"/>
      <c r="E362" s="1" t="s">
        <v>121</v>
      </c>
    </row>
    <row r="363" spans="1:8" ht="15.75" customHeight="1">
      <c r="A363" s="76">
        <f>A359+1</f>
        <v>73</v>
      </c>
      <c r="B363" s="69">
        <f>H363</f>
        <v>284</v>
      </c>
      <c r="C363" s="68">
        <v>1</v>
      </c>
      <c r="D363" s="67" t="s">
        <v>122</v>
      </c>
      <c r="E363" s="2" t="s">
        <v>5</v>
      </c>
      <c r="F363" s="3">
        <f>G359+1</f>
        <v>284</v>
      </c>
      <c r="G363" s="4">
        <f>F363+C363-1</f>
        <v>284</v>
      </c>
      <c r="H363" s="16">
        <f>IF(F363=G363,F363,F363&amp;"-"&amp;G363)</f>
        <v>284</v>
      </c>
    </row>
    <row r="364" spans="1:8" ht="15.75" customHeight="1">
      <c r="A364" s="80"/>
      <c r="B364" s="70"/>
      <c r="C364" s="68"/>
      <c r="D364" s="67"/>
      <c r="E364" s="1" t="s">
        <v>123</v>
      </c>
    </row>
    <row r="365" spans="1:8" ht="15.75" customHeight="1">
      <c r="A365" s="80"/>
      <c r="B365" s="70"/>
      <c r="C365" s="68"/>
      <c r="D365" s="67"/>
      <c r="E365" s="1" t="s">
        <v>124</v>
      </c>
    </row>
    <row r="366" spans="1:8" ht="15.75" customHeight="1">
      <c r="A366" s="80"/>
      <c r="B366" s="70"/>
      <c r="C366" s="68"/>
      <c r="D366" s="67"/>
      <c r="E366" s="1" t="s">
        <v>125</v>
      </c>
    </row>
    <row r="367" spans="1:8" ht="15.75" customHeight="1">
      <c r="A367" s="80"/>
      <c r="B367" s="70"/>
      <c r="C367" s="68"/>
      <c r="D367" s="67"/>
      <c r="E367" s="1" t="s">
        <v>126</v>
      </c>
    </row>
    <row r="368" spans="1:8" ht="15.75" customHeight="1">
      <c r="A368" s="80"/>
      <c r="B368" s="70"/>
      <c r="C368" s="68"/>
      <c r="D368" s="67"/>
      <c r="E368" s="1" t="s">
        <v>127</v>
      </c>
    </row>
    <row r="369" spans="1:8" ht="15.75" customHeight="1">
      <c r="A369" s="80"/>
      <c r="B369" s="70"/>
      <c r="C369" s="68"/>
      <c r="D369" s="67"/>
      <c r="E369" s="1" t="s">
        <v>128</v>
      </c>
    </row>
    <row r="370" spans="1:8" ht="15.75" customHeight="1">
      <c r="A370" s="76">
        <f>A363+1</f>
        <v>74</v>
      </c>
      <c r="B370" s="69">
        <f>H370</f>
        <v>285</v>
      </c>
      <c r="C370" s="68">
        <v>1</v>
      </c>
      <c r="D370" s="67" t="s">
        <v>129</v>
      </c>
      <c r="E370" s="2" t="s">
        <v>5</v>
      </c>
      <c r="F370" s="3">
        <f>G363+1</f>
        <v>285</v>
      </c>
      <c r="G370" s="4">
        <f>F370+C370-1</f>
        <v>285</v>
      </c>
      <c r="H370" s="16">
        <f>IF(F370=G370,F370,F370&amp;"-"&amp;G370)</f>
        <v>285</v>
      </c>
    </row>
    <row r="371" spans="1:8" ht="15.75" customHeight="1">
      <c r="A371" s="80"/>
      <c r="B371" s="70"/>
      <c r="C371" s="68"/>
      <c r="D371" s="67"/>
      <c r="E371" s="1" t="s">
        <v>130</v>
      </c>
    </row>
    <row r="372" spans="1:8" ht="15.6">
      <c r="A372" s="80"/>
      <c r="B372" s="70"/>
      <c r="C372" s="68"/>
      <c r="D372" s="67"/>
      <c r="E372" s="1" t="s">
        <v>131</v>
      </c>
    </row>
    <row r="373" spans="1:8" ht="15.6">
      <c r="A373" s="80"/>
      <c r="B373" s="70"/>
      <c r="C373" s="68"/>
      <c r="D373" s="67"/>
      <c r="E373" s="1" t="s">
        <v>132</v>
      </c>
    </row>
    <row r="374" spans="1:8" ht="15.75" customHeight="1">
      <c r="A374" s="80"/>
      <c r="B374" s="70"/>
      <c r="C374" s="68"/>
      <c r="D374" s="67"/>
      <c r="E374" s="1" t="s">
        <v>133</v>
      </c>
    </row>
    <row r="375" spans="1:8" ht="15.75" customHeight="1">
      <c r="A375" s="80"/>
      <c r="B375" s="70"/>
      <c r="C375" s="68"/>
      <c r="D375" s="67"/>
      <c r="E375" s="21" t="s">
        <v>134</v>
      </c>
    </row>
    <row r="376" spans="1:8" ht="32.25" customHeight="1">
      <c r="A376" s="91" t="s">
        <v>135</v>
      </c>
      <c r="B376" s="92"/>
      <c r="C376" s="92"/>
      <c r="D376" s="92"/>
      <c r="E376" s="93"/>
    </row>
    <row r="377" spans="1:8" ht="46.8">
      <c r="A377" s="76">
        <f>A370+1</f>
        <v>75</v>
      </c>
      <c r="B377" s="69">
        <f>H377</f>
        <v>286</v>
      </c>
      <c r="C377" s="68">
        <v>1</v>
      </c>
      <c r="D377" s="67" t="s">
        <v>136</v>
      </c>
      <c r="E377" s="2" t="s">
        <v>137</v>
      </c>
      <c r="F377" s="3">
        <f>G370+1</f>
        <v>286</v>
      </c>
      <c r="G377" s="4">
        <f>F377+C377-1</f>
        <v>286</v>
      </c>
      <c r="H377" s="16">
        <f>IF(F377=G377,F377,F377&amp;"-"&amp;G377)</f>
        <v>286</v>
      </c>
    </row>
    <row r="378" spans="1:8" ht="15.75" customHeight="1">
      <c r="A378" s="80"/>
      <c r="B378" s="70"/>
      <c r="C378" s="68"/>
      <c r="D378" s="67"/>
      <c r="E378" s="1" t="s">
        <v>5</v>
      </c>
    </row>
    <row r="379" spans="1:8" ht="15.75" customHeight="1">
      <c r="A379" s="80"/>
      <c r="B379" s="70"/>
      <c r="C379" s="68"/>
      <c r="D379" s="67"/>
      <c r="E379" s="1" t="s">
        <v>86</v>
      </c>
    </row>
    <row r="380" spans="1:8" ht="15.75" customHeight="1">
      <c r="A380" s="80"/>
      <c r="B380" s="70"/>
      <c r="C380" s="68"/>
      <c r="D380" s="67"/>
      <c r="E380" s="1" t="s">
        <v>87</v>
      </c>
    </row>
    <row r="381" spans="1:8" ht="15.75" customHeight="1">
      <c r="A381" s="76">
        <f>A377+1</f>
        <v>76</v>
      </c>
      <c r="B381" s="69" t="str">
        <f>H381</f>
        <v>287-288</v>
      </c>
      <c r="C381" s="68">
        <v>2</v>
      </c>
      <c r="D381" s="67" t="s">
        <v>138</v>
      </c>
      <c r="E381" s="2" t="str">
        <f>"If Item "&amp;A377&amp;", Premium Rate Increases, is 2, leave blank"</f>
        <v>If Item 75, Premium Rate Increases, is 2, leave blank</v>
      </c>
      <c r="F381" s="3">
        <f>G377+1</f>
        <v>287</v>
      </c>
      <c r="G381" s="4">
        <f>F381+C381-1</f>
        <v>288</v>
      </c>
      <c r="H381" s="16" t="str">
        <f>IF(F381=G381,F381,F381&amp;"-"&amp;G381)</f>
        <v>287-288</v>
      </c>
    </row>
    <row r="382" spans="1:8" ht="15.75" customHeight="1">
      <c r="A382" s="80"/>
      <c r="B382" s="70"/>
      <c r="C382" s="68"/>
      <c r="D382" s="67"/>
      <c r="E382" s="1" t="s">
        <v>139</v>
      </c>
    </row>
    <row r="383" spans="1:8" ht="15.75" customHeight="1">
      <c r="A383" s="80"/>
      <c r="B383" s="70"/>
      <c r="C383" s="68"/>
      <c r="D383" s="67"/>
      <c r="E383" s="1" t="s">
        <v>169</v>
      </c>
    </row>
    <row r="384" spans="1:8" ht="15.6">
      <c r="A384" s="80"/>
      <c r="B384" s="70"/>
      <c r="C384" s="68"/>
      <c r="D384" s="67"/>
      <c r="E384" s="1" t="s">
        <v>211</v>
      </c>
    </row>
    <row r="385" spans="1:8" ht="15.75" customHeight="1">
      <c r="A385" s="80"/>
      <c r="B385" s="70"/>
      <c r="C385" s="68"/>
      <c r="D385" s="67"/>
      <c r="E385" s="1" t="s">
        <v>212</v>
      </c>
    </row>
    <row r="386" spans="1:8" ht="15.75" customHeight="1">
      <c r="A386" s="80"/>
      <c r="B386" s="70"/>
      <c r="C386" s="68"/>
      <c r="D386" s="67"/>
      <c r="E386" s="1" t="s">
        <v>213</v>
      </c>
    </row>
    <row r="387" spans="1:8" ht="15.75" customHeight="1">
      <c r="A387" s="80"/>
      <c r="B387" s="70"/>
      <c r="C387" s="68"/>
      <c r="D387" s="67"/>
      <c r="E387" s="1" t="s">
        <v>214</v>
      </c>
    </row>
    <row r="388" spans="1:8" ht="31.2">
      <c r="A388" s="80"/>
      <c r="B388" s="70"/>
      <c r="C388" s="68"/>
      <c r="D388" s="67"/>
      <c r="E388" s="1" t="s">
        <v>215</v>
      </c>
    </row>
    <row r="389" spans="1:8" ht="15.6">
      <c r="A389" s="80"/>
      <c r="B389" s="70"/>
      <c r="C389" s="68"/>
      <c r="D389" s="67"/>
      <c r="E389" s="1" t="s">
        <v>216</v>
      </c>
    </row>
    <row r="390" spans="1:8" ht="15.6">
      <c r="A390" s="80"/>
      <c r="B390" s="70"/>
      <c r="C390" s="68"/>
      <c r="D390" s="67"/>
      <c r="E390" s="1" t="s">
        <v>217</v>
      </c>
    </row>
    <row r="391" spans="1:8" ht="15.6">
      <c r="A391" s="80"/>
      <c r="B391" s="70"/>
      <c r="C391" s="68"/>
      <c r="D391" s="67"/>
      <c r="E391" s="1" t="s">
        <v>218</v>
      </c>
    </row>
    <row r="392" spans="1:8" ht="46.8">
      <c r="A392" s="76">
        <f>A381+1</f>
        <v>77</v>
      </c>
      <c r="B392" s="69" t="str">
        <f>H392</f>
        <v>289-295</v>
      </c>
      <c r="C392" s="68">
        <v>7</v>
      </c>
      <c r="D392" s="67" t="s">
        <v>140</v>
      </c>
      <c r="E392" s="2" t="str">
        <f>"If Item "&amp;A381&amp;", Current Premium Payment Frequency, is 00, enter annual premium as of point of sale for new issue rounded to the nearest dollar."</f>
        <v>If Item 76, Current Premium Payment Frequency, is 00, enter annual premium as of point of sale for new issue rounded to the nearest dollar.</v>
      </c>
      <c r="F392" s="3">
        <f>G381+1</f>
        <v>289</v>
      </c>
      <c r="G392" s="4">
        <f>F392+C392-1</f>
        <v>295</v>
      </c>
      <c r="H392" s="16" t="str">
        <f>IF(F392=G392,F392,F392&amp;"-"&amp;G392)</f>
        <v>289-295</v>
      </c>
    </row>
    <row r="393" spans="1:8" ht="15.6">
      <c r="A393" s="76"/>
      <c r="B393" s="69"/>
      <c r="C393" s="68"/>
      <c r="D393" s="67"/>
      <c r="E393" s="36" t="str">
        <f>"If Item "&amp;A377&amp;", Premium Rate Increases, is '2', leave Blank."</f>
        <v>If Item 75, Premium Rate Increases, is '2', leave Blank.</v>
      </c>
      <c r="H393" s="16"/>
    </row>
    <row r="394" spans="1:8" ht="46.8">
      <c r="A394" s="80"/>
      <c r="B394" s="70"/>
      <c r="C394" s="68"/>
      <c r="D394" s="67"/>
      <c r="E394" s="1" t="str">
        <f>"Otherwise, provided modal premium as specified in Item "&amp;A381&amp;", Current Premium Payment Frequency, rounded to the nearest dollar."</f>
        <v>Otherwise, provided modal premium as specified in Item 76, Current Premium Payment Frequency, rounded to the nearest dollar.</v>
      </c>
    </row>
    <row r="395" spans="1:8" ht="31.2">
      <c r="A395" s="80"/>
      <c r="B395" s="70"/>
      <c r="C395" s="68"/>
      <c r="D395" s="67"/>
      <c r="E395" s="21" t="s">
        <v>120</v>
      </c>
    </row>
    <row r="396" spans="1:8" ht="15.6">
      <c r="A396" s="38"/>
      <c r="B396" s="39"/>
      <c r="C396" s="40"/>
      <c r="D396" s="41"/>
      <c r="E396" s="42"/>
    </row>
    <row r="397" spans="1:8" ht="33" customHeight="1">
      <c r="A397" s="88" t="s">
        <v>294</v>
      </c>
      <c r="B397" s="89"/>
      <c r="C397" s="89"/>
      <c r="D397" s="89"/>
      <c r="E397" s="90"/>
    </row>
    <row r="398" spans="1:8" ht="15.75" customHeight="1">
      <c r="A398" s="76">
        <f>A392+1</f>
        <v>78</v>
      </c>
      <c r="B398" s="69">
        <f>H398</f>
        <v>296</v>
      </c>
      <c r="C398" s="68">
        <v>1</v>
      </c>
      <c r="D398" s="67" t="s">
        <v>84</v>
      </c>
      <c r="E398" s="2" t="str">
        <f>"If Item "&amp;A377&amp;", Premium Rate Increases, is 0 or 2, leave blank"</f>
        <v>If Item 75, Premium Rate Increases, is 0 or 2, leave blank</v>
      </c>
      <c r="F398" s="3">
        <f>G392+1</f>
        <v>296</v>
      </c>
      <c r="G398" s="4">
        <f>F398+C398-1</f>
        <v>296</v>
      </c>
      <c r="H398" s="16">
        <f>IF(F398=G398,F398,F398&amp;"-"&amp;G398)</f>
        <v>296</v>
      </c>
    </row>
    <row r="399" spans="1:8" ht="15.75" customHeight="1">
      <c r="A399" s="80"/>
      <c r="B399" s="70"/>
      <c r="C399" s="68"/>
      <c r="D399" s="67"/>
      <c r="E399" s="1" t="s">
        <v>141</v>
      </c>
    </row>
    <row r="400" spans="1:8" ht="15.75" customHeight="1">
      <c r="A400" s="80"/>
      <c r="B400" s="70"/>
      <c r="C400" s="68"/>
      <c r="D400" s="67"/>
      <c r="E400" s="1" t="s">
        <v>5</v>
      </c>
    </row>
    <row r="401" spans="1:8" ht="15.75" customHeight="1">
      <c r="A401" s="80"/>
      <c r="B401" s="70"/>
      <c r="C401" s="68"/>
      <c r="D401" s="67"/>
      <c r="E401" s="1" t="s">
        <v>81</v>
      </c>
    </row>
    <row r="402" spans="1:8" ht="15.75" customHeight="1">
      <c r="A402" s="80"/>
      <c r="B402" s="70"/>
      <c r="C402" s="68"/>
      <c r="D402" s="67"/>
      <c r="E402" s="1" t="s">
        <v>82</v>
      </c>
    </row>
    <row r="403" spans="1:8" ht="15.75" customHeight="1">
      <c r="A403" s="80"/>
      <c r="B403" s="70"/>
      <c r="C403" s="68"/>
      <c r="D403" s="67"/>
      <c r="E403" s="1" t="s">
        <v>142</v>
      </c>
    </row>
    <row r="404" spans="1:8" ht="15.75" customHeight="1">
      <c r="A404" s="76">
        <f>A398+1</f>
        <v>79</v>
      </c>
      <c r="B404" s="69">
        <f>H404</f>
        <v>297</v>
      </c>
      <c r="C404" s="68">
        <v>1</v>
      </c>
      <c r="D404" s="67" t="s">
        <v>88</v>
      </c>
      <c r="E404" s="2" t="str">
        <f>"If Item "&amp;A398&amp;", Benefit Provision Change, is 1, enter:"</f>
        <v>If Item 78, Benefit Provision Change, is 1, enter:</v>
      </c>
      <c r="F404" s="3">
        <f>G398+1</f>
        <v>297</v>
      </c>
      <c r="G404" s="4">
        <f>F404+C404-1</f>
        <v>297</v>
      </c>
      <c r="H404" s="16">
        <f>IF(F404=G404,F404,F404&amp;"-"&amp;G404)</f>
        <v>297</v>
      </c>
    </row>
    <row r="405" spans="1:8" ht="15.75" customHeight="1">
      <c r="A405" s="80"/>
      <c r="B405" s="70"/>
      <c r="C405" s="68"/>
      <c r="D405" s="67"/>
      <c r="E405" s="1" t="s">
        <v>5</v>
      </c>
    </row>
    <row r="406" spans="1:8" ht="15.75" customHeight="1">
      <c r="A406" s="80"/>
      <c r="B406" s="70"/>
      <c r="C406" s="68"/>
      <c r="D406" s="67"/>
      <c r="E406" s="1" t="s">
        <v>81</v>
      </c>
    </row>
    <row r="407" spans="1:8" ht="15.75" customHeight="1">
      <c r="A407" s="80"/>
      <c r="B407" s="70"/>
      <c r="C407" s="68"/>
      <c r="D407" s="67"/>
      <c r="E407" s="1" t="s">
        <v>82</v>
      </c>
    </row>
    <row r="408" spans="1:8" ht="15.75" customHeight="1">
      <c r="A408" s="80"/>
      <c r="B408" s="70"/>
      <c r="C408" s="68"/>
      <c r="D408" s="67"/>
      <c r="E408" s="1" t="s">
        <v>43</v>
      </c>
    </row>
    <row r="409" spans="1:8" ht="15.75" customHeight="1">
      <c r="A409" s="76">
        <f>A404+1</f>
        <v>80</v>
      </c>
      <c r="B409" s="69">
        <f>H409</f>
        <v>298</v>
      </c>
      <c r="C409" s="68">
        <v>1</v>
      </c>
      <c r="D409" s="67" t="s">
        <v>91</v>
      </c>
      <c r="E409" s="2" t="str">
        <f>"If Item "&amp;A398&amp;", Benefit Provision Change, is 1, enter:"</f>
        <v>If Item 78, Benefit Provision Change, is 1, enter:</v>
      </c>
      <c r="F409" s="3">
        <f>G404+1</f>
        <v>298</v>
      </c>
      <c r="G409" s="4">
        <f>F409+C409-1</f>
        <v>298</v>
      </c>
      <c r="H409" s="16">
        <f>IF(F409=G409,F409,F409&amp;"-"&amp;G409)</f>
        <v>298</v>
      </c>
    </row>
    <row r="410" spans="1:8" ht="15.75" customHeight="1">
      <c r="A410" s="80"/>
      <c r="B410" s="70"/>
      <c r="C410" s="68"/>
      <c r="D410" s="67"/>
      <c r="E410" s="1" t="s">
        <v>5</v>
      </c>
    </row>
    <row r="411" spans="1:8" ht="15.75" customHeight="1">
      <c r="A411" s="80"/>
      <c r="B411" s="70"/>
      <c r="C411" s="68"/>
      <c r="D411" s="67"/>
      <c r="E411" s="1" t="s">
        <v>81</v>
      </c>
    </row>
    <row r="412" spans="1:8" ht="15.75" customHeight="1">
      <c r="A412" s="80"/>
      <c r="B412" s="70"/>
      <c r="C412" s="68"/>
      <c r="D412" s="67"/>
      <c r="E412" s="1" t="s">
        <v>82</v>
      </c>
    </row>
    <row r="413" spans="1:8" ht="15.75" customHeight="1">
      <c r="A413" s="80"/>
      <c r="B413" s="70"/>
      <c r="C413" s="68"/>
      <c r="D413" s="67"/>
      <c r="E413" s="1" t="s">
        <v>43</v>
      </c>
    </row>
    <row r="414" spans="1:8" ht="15.75" customHeight="1">
      <c r="A414" s="76">
        <f>A409+1</f>
        <v>81</v>
      </c>
      <c r="B414" s="69">
        <f>H414</f>
        <v>299</v>
      </c>
      <c r="C414" s="68">
        <v>1</v>
      </c>
      <c r="D414" s="67" t="s">
        <v>93</v>
      </c>
      <c r="E414" s="2" t="str">
        <f>"If Item "&amp;A398&amp;", Benefit Provision Change, is 1, enter:"</f>
        <v>If Item 78, Benefit Provision Change, is 1, enter:</v>
      </c>
      <c r="F414" s="3">
        <f>G409+1</f>
        <v>299</v>
      </c>
      <c r="G414" s="4">
        <f>F414+C414-1</f>
        <v>299</v>
      </c>
      <c r="H414" s="16">
        <f>IF(F414=G414,F414,F414&amp;"-"&amp;G414)</f>
        <v>299</v>
      </c>
    </row>
    <row r="415" spans="1:8" ht="15.75" customHeight="1">
      <c r="A415" s="80"/>
      <c r="B415" s="70"/>
      <c r="C415" s="68"/>
      <c r="D415" s="67"/>
      <c r="E415" s="1" t="s">
        <v>5</v>
      </c>
    </row>
    <row r="416" spans="1:8" ht="15.75" customHeight="1">
      <c r="A416" s="80"/>
      <c r="B416" s="70"/>
      <c r="C416" s="68"/>
      <c r="D416" s="67"/>
      <c r="E416" s="1" t="s">
        <v>81</v>
      </c>
    </row>
    <row r="417" spans="1:8" ht="15.75" customHeight="1">
      <c r="A417" s="80"/>
      <c r="B417" s="70"/>
      <c r="C417" s="68"/>
      <c r="D417" s="67"/>
      <c r="E417" s="1" t="s">
        <v>82</v>
      </c>
    </row>
    <row r="418" spans="1:8" ht="15.75" customHeight="1">
      <c r="A418" s="80"/>
      <c r="B418" s="70"/>
      <c r="C418" s="68"/>
      <c r="D418" s="67"/>
      <c r="E418" s="1" t="s">
        <v>43</v>
      </c>
    </row>
    <row r="419" spans="1:8" ht="15.75" customHeight="1">
      <c r="A419" s="76">
        <f>A414+1</f>
        <v>82</v>
      </c>
      <c r="B419" s="69">
        <f>H419</f>
        <v>300</v>
      </c>
      <c r="C419" s="68">
        <v>1</v>
      </c>
      <c r="D419" s="67" t="s">
        <v>95</v>
      </c>
      <c r="E419" s="2" t="str">
        <f>"If Item "&amp;A398&amp;", Benefit Provision Change, is 1, enter:"</f>
        <v>If Item 78, Benefit Provision Change, is 1, enter:</v>
      </c>
      <c r="F419" s="3">
        <f>G414+1</f>
        <v>300</v>
      </c>
      <c r="G419" s="4">
        <f>F419+C419-1</f>
        <v>300</v>
      </c>
      <c r="H419" s="16">
        <f>IF(F419=G419,F419,F419&amp;"-"&amp;G419)</f>
        <v>300</v>
      </c>
    </row>
    <row r="420" spans="1:8" ht="15.75" customHeight="1">
      <c r="A420" s="80"/>
      <c r="B420" s="70"/>
      <c r="C420" s="68"/>
      <c r="D420" s="67"/>
      <c r="E420" s="1" t="s">
        <v>5</v>
      </c>
    </row>
    <row r="421" spans="1:8" ht="15.75" customHeight="1">
      <c r="A421" s="80"/>
      <c r="B421" s="70"/>
      <c r="C421" s="68"/>
      <c r="D421" s="67"/>
      <c r="E421" s="1" t="s">
        <v>81</v>
      </c>
    </row>
    <row r="422" spans="1:8" ht="15.75" customHeight="1">
      <c r="A422" s="80"/>
      <c r="B422" s="70"/>
      <c r="C422" s="68"/>
      <c r="D422" s="67"/>
      <c r="E422" s="1" t="s">
        <v>82</v>
      </c>
    </row>
    <row r="423" spans="1:8" ht="15.75" customHeight="1">
      <c r="A423" s="80"/>
      <c r="B423" s="70"/>
      <c r="C423" s="68"/>
      <c r="D423" s="67"/>
      <c r="E423" s="1" t="s">
        <v>43</v>
      </c>
    </row>
    <row r="424" spans="1:8" ht="15.75" customHeight="1">
      <c r="A424" s="76">
        <f>A419+1</f>
        <v>83</v>
      </c>
      <c r="B424" s="69">
        <f>H424</f>
        <v>301</v>
      </c>
      <c r="C424" s="68">
        <v>1</v>
      </c>
      <c r="D424" s="79" t="s">
        <v>164</v>
      </c>
      <c r="E424" s="2" t="str">
        <f>"If Item "&amp;A398&amp;", Benefit Provision Change, is 1, enter:"</f>
        <v>If Item 78, Benefit Provision Change, is 1, enter:</v>
      </c>
      <c r="F424" s="3">
        <f>G419+1</f>
        <v>301</v>
      </c>
      <c r="G424" s="4">
        <f>F424+C424-1</f>
        <v>301</v>
      </c>
      <c r="H424" s="16">
        <f>IF(F424=G424,F424,F424&amp;"-"&amp;G424)</f>
        <v>301</v>
      </c>
    </row>
    <row r="425" spans="1:8" ht="15.6">
      <c r="A425" s="80"/>
      <c r="B425" s="70"/>
      <c r="C425" s="68"/>
      <c r="D425" s="82"/>
      <c r="E425" s="1" t="s">
        <v>5</v>
      </c>
    </row>
    <row r="426" spans="1:8" ht="15.75" customHeight="1">
      <c r="A426" s="80"/>
      <c r="B426" s="70"/>
      <c r="C426" s="68"/>
      <c r="D426" s="82"/>
      <c r="E426" s="1" t="s">
        <v>81</v>
      </c>
    </row>
    <row r="427" spans="1:8" ht="15.75" customHeight="1">
      <c r="A427" s="80"/>
      <c r="B427" s="70"/>
      <c r="C427" s="68"/>
      <c r="D427" s="82"/>
      <c r="E427" s="1" t="s">
        <v>82</v>
      </c>
    </row>
    <row r="428" spans="1:8" ht="15.75" customHeight="1">
      <c r="A428" s="80"/>
      <c r="B428" s="70"/>
      <c r="C428" s="68"/>
      <c r="D428" s="83"/>
      <c r="E428" s="1" t="s">
        <v>43</v>
      </c>
    </row>
    <row r="429" spans="1:8" ht="43.5" customHeight="1">
      <c r="A429" s="88" t="s">
        <v>143</v>
      </c>
      <c r="B429" s="89"/>
      <c r="C429" s="89"/>
      <c r="D429" s="89"/>
      <c r="E429" s="90"/>
    </row>
    <row r="430" spans="1:8" ht="46.8">
      <c r="A430" s="43">
        <f>A424+1</f>
        <v>84</v>
      </c>
      <c r="B430" s="29">
        <f>H430</f>
        <v>302</v>
      </c>
      <c r="C430" s="19">
        <v>1</v>
      </c>
      <c r="D430" s="20" t="s">
        <v>219</v>
      </c>
      <c r="E430" s="20" t="s">
        <v>221</v>
      </c>
      <c r="F430" s="3">
        <f>G424+1</f>
        <v>302</v>
      </c>
      <c r="G430" s="4">
        <f>F430+C430-1</f>
        <v>302</v>
      </c>
      <c r="H430" s="16">
        <f>IF(F430=G430,F430,F430&amp;"-"&amp;G430)</f>
        <v>302</v>
      </c>
    </row>
    <row r="431" spans="1:8" ht="62.4">
      <c r="A431" s="43">
        <f>A430+1</f>
        <v>85</v>
      </c>
      <c r="B431" s="29" t="str">
        <f>H431</f>
        <v>303-310</v>
      </c>
      <c r="C431" s="19">
        <v>8</v>
      </c>
      <c r="D431" s="20" t="s">
        <v>220</v>
      </c>
      <c r="E431" s="20" t="str">
        <f>"If Item "&amp;A430&amp;" is coded as '1', then provide the termination date associated with that claim in the form YYYYMMDD.  If the policy remained on claim during the entire study period, then leave blank."</f>
        <v>If Item 84 is coded as '1', then provide the termination date associated with that claim in the form YYYYMMDD.  If the policy remained on claim during the entire study period, then leave blank.</v>
      </c>
      <c r="F431" s="3">
        <f>G430+1</f>
        <v>303</v>
      </c>
      <c r="G431" s="4">
        <f>F431+C431-1</f>
        <v>310</v>
      </c>
      <c r="H431" s="16" t="str">
        <f>IF(F431=G431,F431,F431&amp;"-"&amp;G431)</f>
        <v>303-310</v>
      </c>
    </row>
    <row r="432" spans="1:8" ht="15.75" customHeight="1">
      <c r="A432" s="76">
        <f>A431+1</f>
        <v>86</v>
      </c>
      <c r="B432" s="69">
        <f>H432</f>
        <v>311</v>
      </c>
      <c r="C432" s="59">
        <v>1</v>
      </c>
      <c r="D432" s="67" t="s">
        <v>222</v>
      </c>
      <c r="E432" s="2" t="s">
        <v>144</v>
      </c>
      <c r="F432" s="3">
        <f>G431+1</f>
        <v>311</v>
      </c>
      <c r="G432" s="4">
        <f>F432+C432-1</f>
        <v>311</v>
      </c>
      <c r="H432" s="16">
        <f>IF(F432=G432,F432,F432&amp;"-"&amp;G432)</f>
        <v>311</v>
      </c>
    </row>
    <row r="433" spans="1:8" ht="15.75" customHeight="1">
      <c r="A433" s="80"/>
      <c r="B433" s="70"/>
      <c r="C433" s="73"/>
      <c r="D433" s="67"/>
      <c r="E433" s="1" t="s">
        <v>5</v>
      </c>
    </row>
    <row r="434" spans="1:8" ht="15.6">
      <c r="A434" s="80"/>
      <c r="B434" s="70"/>
      <c r="C434" s="73"/>
      <c r="D434" s="67"/>
      <c r="E434" s="1" t="s">
        <v>145</v>
      </c>
    </row>
    <row r="435" spans="1:8" ht="15.75" customHeight="1">
      <c r="A435" s="80"/>
      <c r="B435" s="70"/>
      <c r="C435" s="73"/>
      <c r="D435" s="67"/>
      <c r="E435" s="1" t="s">
        <v>146</v>
      </c>
    </row>
    <row r="436" spans="1:8" ht="15.75" customHeight="1">
      <c r="A436" s="80"/>
      <c r="B436" s="70"/>
      <c r="C436" s="73"/>
      <c r="D436" s="67"/>
      <c r="E436" s="1" t="s">
        <v>147</v>
      </c>
    </row>
    <row r="437" spans="1:8" ht="15.75" customHeight="1">
      <c r="A437" s="80"/>
      <c r="B437" s="70"/>
      <c r="C437" s="73"/>
      <c r="D437" s="67"/>
      <c r="E437" s="1" t="s">
        <v>148</v>
      </c>
    </row>
    <row r="438" spans="1:8" ht="62.4">
      <c r="A438" s="80"/>
      <c r="B438" s="70"/>
      <c r="C438" s="60"/>
      <c r="D438" s="67"/>
      <c r="E438" s="21" t="s">
        <v>149</v>
      </c>
    </row>
    <row r="439" spans="1:8" ht="15.6">
      <c r="A439" s="37">
        <f>A432+1</f>
        <v>87</v>
      </c>
      <c r="B439" s="29" t="str">
        <f>H439</f>
        <v>312-319</v>
      </c>
      <c r="C439" s="19">
        <v>8</v>
      </c>
      <c r="D439" s="20" t="s">
        <v>223</v>
      </c>
      <c r="E439" s="1" t="s">
        <v>150</v>
      </c>
      <c r="F439" s="3">
        <f>G432+1</f>
        <v>312</v>
      </c>
      <c r="G439" s="4">
        <f>F439+C439-1</f>
        <v>319</v>
      </c>
      <c r="H439" s="16" t="str">
        <f>IF(F439=G439,F439,F439&amp;"-"&amp;G439)</f>
        <v>312-319</v>
      </c>
    </row>
    <row r="440" spans="1:8" ht="15.75" customHeight="1">
      <c r="A440" s="76">
        <f>A439+1</f>
        <v>88</v>
      </c>
      <c r="B440" s="69" t="str">
        <f>H440</f>
        <v>320-327</v>
      </c>
      <c r="C440" s="68">
        <v>8</v>
      </c>
      <c r="D440" s="67" t="s">
        <v>224</v>
      </c>
      <c r="E440" s="2" t="s">
        <v>151</v>
      </c>
      <c r="F440" s="3">
        <f>G439+1</f>
        <v>320</v>
      </c>
      <c r="G440" s="4">
        <f>F440+C440-1</f>
        <v>327</v>
      </c>
      <c r="H440" s="16" t="str">
        <f>IF(F440=G440,F440,F440&amp;"-"&amp;G440)</f>
        <v>320-327</v>
      </c>
    </row>
    <row r="441" spans="1:8" ht="15.75" customHeight="1">
      <c r="A441" s="80"/>
      <c r="B441" s="70"/>
      <c r="C441" s="68"/>
      <c r="D441" s="67"/>
      <c r="E441" s="1" t="s">
        <v>152</v>
      </c>
    </row>
    <row r="442" spans="1:8" ht="31.2">
      <c r="A442" s="80"/>
      <c r="B442" s="70"/>
      <c r="C442" s="68"/>
      <c r="D442" s="67"/>
      <c r="E442" s="36" t="s">
        <v>153</v>
      </c>
    </row>
    <row r="443" spans="1:8" ht="15.75" customHeight="1">
      <c r="A443" s="76">
        <f>A440+1</f>
        <v>89</v>
      </c>
      <c r="B443" s="69">
        <f>H443</f>
        <v>328</v>
      </c>
      <c r="C443" s="68">
        <v>1</v>
      </c>
      <c r="D443" s="67" t="s">
        <v>225</v>
      </c>
      <c r="E443" s="2" t="s">
        <v>144</v>
      </c>
      <c r="F443" s="3">
        <f>G440+1</f>
        <v>328</v>
      </c>
      <c r="G443" s="4">
        <f>F443+C443-1</f>
        <v>328</v>
      </c>
      <c r="H443" s="16">
        <f>IF(F443=G443,F443,F443&amp;"-"&amp;G443)</f>
        <v>328</v>
      </c>
    </row>
    <row r="444" spans="1:8" ht="15.75" customHeight="1">
      <c r="A444" s="80"/>
      <c r="B444" s="70"/>
      <c r="C444" s="68"/>
      <c r="D444" s="67"/>
      <c r="E444" s="1" t="s">
        <v>5</v>
      </c>
    </row>
    <row r="445" spans="1:8" ht="15.6">
      <c r="A445" s="80"/>
      <c r="B445" s="70"/>
      <c r="C445" s="68"/>
      <c r="D445" s="67"/>
      <c r="E445" s="1" t="s">
        <v>145</v>
      </c>
    </row>
    <row r="446" spans="1:8" ht="15.75" customHeight="1">
      <c r="A446" s="80"/>
      <c r="B446" s="70"/>
      <c r="C446" s="68"/>
      <c r="D446" s="67"/>
      <c r="E446" s="1" t="s">
        <v>146</v>
      </c>
    </row>
    <row r="447" spans="1:8" ht="15.75" customHeight="1">
      <c r="A447" s="80"/>
      <c r="B447" s="70"/>
      <c r="C447" s="68"/>
      <c r="D447" s="67"/>
      <c r="E447" s="1" t="s">
        <v>147</v>
      </c>
    </row>
    <row r="448" spans="1:8" ht="15.75" customHeight="1">
      <c r="A448" s="80"/>
      <c r="B448" s="70"/>
      <c r="C448" s="68"/>
      <c r="D448" s="67"/>
      <c r="E448" s="1" t="s">
        <v>148</v>
      </c>
    </row>
    <row r="449" spans="1:8" ht="62.4">
      <c r="A449" s="80"/>
      <c r="B449" s="70"/>
      <c r="C449" s="68"/>
      <c r="D449" s="67"/>
      <c r="E449" s="21" t="s">
        <v>149</v>
      </c>
    </row>
    <row r="450" spans="1:8" ht="15.6">
      <c r="A450" s="37">
        <f>A443+1</f>
        <v>90</v>
      </c>
      <c r="B450" s="29" t="str">
        <f>H450</f>
        <v>329-336</v>
      </c>
      <c r="C450" s="19">
        <v>8</v>
      </c>
      <c r="D450" s="20" t="s">
        <v>226</v>
      </c>
      <c r="E450" s="1" t="s">
        <v>150</v>
      </c>
      <c r="F450" s="3">
        <f>G443+1</f>
        <v>329</v>
      </c>
      <c r="G450" s="4">
        <f>F450+C450-1</f>
        <v>336</v>
      </c>
      <c r="H450" s="16" t="str">
        <f>IF(F450=G450,F450,F450&amp;"-"&amp;G450)</f>
        <v>329-336</v>
      </c>
    </row>
    <row r="451" spans="1:8" ht="15.75" customHeight="1">
      <c r="A451" s="76">
        <f>A450+1</f>
        <v>91</v>
      </c>
      <c r="B451" s="69" t="str">
        <f>H451</f>
        <v>337-344</v>
      </c>
      <c r="C451" s="68">
        <v>8</v>
      </c>
      <c r="D451" s="67" t="s">
        <v>227</v>
      </c>
      <c r="E451" s="2" t="s">
        <v>151</v>
      </c>
      <c r="F451" s="3">
        <f>G450+1</f>
        <v>337</v>
      </c>
      <c r="G451" s="4">
        <f>F451+C451-1</f>
        <v>344</v>
      </c>
      <c r="H451" s="16" t="str">
        <f>IF(F451=G451,F451,F451&amp;"-"&amp;G451)</f>
        <v>337-344</v>
      </c>
    </row>
    <row r="452" spans="1:8" ht="15.75" customHeight="1">
      <c r="A452" s="80"/>
      <c r="B452" s="70"/>
      <c r="C452" s="68"/>
      <c r="D452" s="67"/>
      <c r="E452" s="1" t="s">
        <v>152</v>
      </c>
    </row>
    <row r="453" spans="1:8" ht="31.2">
      <c r="A453" s="80"/>
      <c r="B453" s="70"/>
      <c r="C453" s="68"/>
      <c r="D453" s="67"/>
      <c r="E453" s="36" t="s">
        <v>153</v>
      </c>
    </row>
    <row r="454" spans="1:8" ht="15.75" customHeight="1">
      <c r="A454" s="76">
        <f>A451+1</f>
        <v>92</v>
      </c>
      <c r="B454" s="69">
        <f>H454</f>
        <v>345</v>
      </c>
      <c r="C454" s="68">
        <v>1</v>
      </c>
      <c r="D454" s="67" t="s">
        <v>228</v>
      </c>
      <c r="E454" s="2" t="s">
        <v>144</v>
      </c>
      <c r="F454" s="3">
        <f>G451+1</f>
        <v>345</v>
      </c>
      <c r="G454" s="4">
        <f>F454+C454-1</f>
        <v>345</v>
      </c>
      <c r="H454" s="16">
        <f>IF(F454=G454,F454,F454&amp;"-"&amp;G454)</f>
        <v>345</v>
      </c>
    </row>
    <row r="455" spans="1:8" ht="15.75" customHeight="1">
      <c r="A455" s="80"/>
      <c r="B455" s="70"/>
      <c r="C455" s="68"/>
      <c r="D455" s="67"/>
      <c r="E455" s="1" t="s">
        <v>5</v>
      </c>
    </row>
    <row r="456" spans="1:8" ht="15.6">
      <c r="A456" s="80"/>
      <c r="B456" s="70"/>
      <c r="C456" s="68"/>
      <c r="D456" s="67"/>
      <c r="E456" s="1" t="s">
        <v>145</v>
      </c>
    </row>
    <row r="457" spans="1:8" ht="15.75" customHeight="1">
      <c r="A457" s="80"/>
      <c r="B457" s="70"/>
      <c r="C457" s="68"/>
      <c r="D457" s="67"/>
      <c r="E457" s="1" t="s">
        <v>146</v>
      </c>
    </row>
    <row r="458" spans="1:8" ht="15.75" customHeight="1">
      <c r="A458" s="80"/>
      <c r="B458" s="70"/>
      <c r="C458" s="68"/>
      <c r="D458" s="67"/>
      <c r="E458" s="1" t="s">
        <v>147</v>
      </c>
    </row>
    <row r="459" spans="1:8" ht="15.75" customHeight="1">
      <c r="A459" s="80"/>
      <c r="B459" s="70"/>
      <c r="C459" s="68"/>
      <c r="D459" s="67"/>
      <c r="E459" s="1" t="s">
        <v>148</v>
      </c>
    </row>
    <row r="460" spans="1:8" ht="62.4">
      <c r="A460" s="80"/>
      <c r="B460" s="70"/>
      <c r="C460" s="68"/>
      <c r="D460" s="67"/>
      <c r="E460" s="21" t="s">
        <v>149</v>
      </c>
    </row>
    <row r="461" spans="1:8" ht="15.6">
      <c r="A461" s="37">
        <f>A454+1</f>
        <v>93</v>
      </c>
      <c r="B461" s="29" t="str">
        <f>H461</f>
        <v>346-353</v>
      </c>
      <c r="C461" s="19">
        <v>8</v>
      </c>
      <c r="D461" s="20" t="s">
        <v>230</v>
      </c>
      <c r="E461" s="1" t="s">
        <v>150</v>
      </c>
      <c r="F461" s="3">
        <f>G454+1</f>
        <v>346</v>
      </c>
      <c r="G461" s="4">
        <f>F461+C461-1</f>
        <v>353</v>
      </c>
      <c r="H461" s="16" t="str">
        <f>IF(F461=G461,F461,F461&amp;"-"&amp;G461)</f>
        <v>346-353</v>
      </c>
    </row>
    <row r="462" spans="1:8" ht="15.75" customHeight="1">
      <c r="A462" s="76">
        <f>A461+1</f>
        <v>94</v>
      </c>
      <c r="B462" s="69" t="str">
        <f>H462</f>
        <v>354-361</v>
      </c>
      <c r="C462" s="68">
        <v>8</v>
      </c>
      <c r="D462" s="67" t="s">
        <v>229</v>
      </c>
      <c r="E462" s="2" t="s">
        <v>151</v>
      </c>
      <c r="F462" s="3">
        <f>G461+1</f>
        <v>354</v>
      </c>
      <c r="G462" s="4">
        <f>F462+C462-1</f>
        <v>361</v>
      </c>
      <c r="H462" s="16" t="str">
        <f>IF(F462=G462,F462,F462&amp;"-"&amp;G462)</f>
        <v>354-361</v>
      </c>
    </row>
    <row r="463" spans="1:8" ht="15.75" customHeight="1">
      <c r="A463" s="80"/>
      <c r="B463" s="70"/>
      <c r="C463" s="68"/>
      <c r="D463" s="67"/>
      <c r="E463" s="1" t="s">
        <v>152</v>
      </c>
    </row>
    <row r="464" spans="1:8" ht="31.2">
      <c r="A464" s="80"/>
      <c r="B464" s="70"/>
      <c r="C464" s="68"/>
      <c r="D464" s="67"/>
      <c r="E464" s="36" t="s">
        <v>153</v>
      </c>
    </row>
    <row r="465" spans="1:8" ht="15.75" customHeight="1">
      <c r="A465" s="76">
        <f>A462+1</f>
        <v>95</v>
      </c>
      <c r="B465" s="69">
        <f>H465</f>
        <v>362</v>
      </c>
      <c r="C465" s="68">
        <v>1</v>
      </c>
      <c r="D465" s="67" t="s">
        <v>231</v>
      </c>
      <c r="E465" s="2" t="s">
        <v>144</v>
      </c>
      <c r="F465" s="3">
        <f>G462+1</f>
        <v>362</v>
      </c>
      <c r="G465" s="4">
        <f>F465+C465-1</f>
        <v>362</v>
      </c>
      <c r="H465" s="16">
        <f>IF(F465=G465,F465,F465&amp;"-"&amp;G465)</f>
        <v>362</v>
      </c>
    </row>
    <row r="466" spans="1:8" ht="15.75" customHeight="1">
      <c r="A466" s="80"/>
      <c r="B466" s="70"/>
      <c r="C466" s="68"/>
      <c r="D466" s="67"/>
      <c r="E466" s="1" t="s">
        <v>5</v>
      </c>
    </row>
    <row r="467" spans="1:8" ht="15.6">
      <c r="A467" s="80"/>
      <c r="B467" s="70"/>
      <c r="C467" s="68"/>
      <c r="D467" s="67"/>
      <c r="E467" s="1" t="s">
        <v>145</v>
      </c>
    </row>
    <row r="468" spans="1:8" ht="15.75" customHeight="1">
      <c r="A468" s="80"/>
      <c r="B468" s="70"/>
      <c r="C468" s="68"/>
      <c r="D468" s="67"/>
      <c r="E468" s="1" t="s">
        <v>146</v>
      </c>
    </row>
    <row r="469" spans="1:8" ht="15.75" customHeight="1">
      <c r="A469" s="80"/>
      <c r="B469" s="70"/>
      <c r="C469" s="68"/>
      <c r="D469" s="67"/>
      <c r="E469" s="1" t="s">
        <v>147</v>
      </c>
    </row>
    <row r="470" spans="1:8" ht="15.75" customHeight="1">
      <c r="A470" s="80"/>
      <c r="B470" s="70"/>
      <c r="C470" s="68"/>
      <c r="D470" s="67"/>
      <c r="E470" s="1" t="s">
        <v>148</v>
      </c>
    </row>
    <row r="471" spans="1:8" ht="62.4">
      <c r="A471" s="80"/>
      <c r="B471" s="70"/>
      <c r="C471" s="68"/>
      <c r="D471" s="67"/>
      <c r="E471" s="21" t="s">
        <v>149</v>
      </c>
    </row>
    <row r="472" spans="1:8" ht="15.6">
      <c r="A472" s="37">
        <f>A465+1</f>
        <v>96</v>
      </c>
      <c r="B472" s="29" t="str">
        <f>H472</f>
        <v>363-370</v>
      </c>
      <c r="C472" s="19">
        <v>8</v>
      </c>
      <c r="D472" s="20" t="s">
        <v>232</v>
      </c>
      <c r="E472" s="1" t="s">
        <v>150</v>
      </c>
      <c r="F472" s="3">
        <f>G465+1</f>
        <v>363</v>
      </c>
      <c r="G472" s="4">
        <f>F472+C472-1</f>
        <v>370</v>
      </c>
      <c r="H472" s="16" t="str">
        <f>IF(F472=G472,F472,F472&amp;"-"&amp;G472)</f>
        <v>363-370</v>
      </c>
    </row>
    <row r="473" spans="1:8" ht="15.75" customHeight="1">
      <c r="A473" s="76">
        <f>A472+1</f>
        <v>97</v>
      </c>
      <c r="B473" s="69" t="str">
        <f>H473</f>
        <v>371-378</v>
      </c>
      <c r="C473" s="68">
        <v>8</v>
      </c>
      <c r="D473" s="67" t="s">
        <v>233</v>
      </c>
      <c r="E473" s="2" t="s">
        <v>151</v>
      </c>
      <c r="F473" s="3">
        <f>G472+1</f>
        <v>371</v>
      </c>
      <c r="G473" s="4">
        <f>F473+C473-1</f>
        <v>378</v>
      </c>
      <c r="H473" s="16" t="str">
        <f>IF(F473=G473,F473,F473&amp;"-"&amp;G473)</f>
        <v>371-378</v>
      </c>
    </row>
    <row r="474" spans="1:8" ht="15.75" customHeight="1">
      <c r="A474" s="80"/>
      <c r="B474" s="70"/>
      <c r="C474" s="68"/>
      <c r="D474" s="67"/>
      <c r="E474" s="1" t="s">
        <v>152</v>
      </c>
    </row>
    <row r="475" spans="1:8" ht="31.2">
      <c r="A475" s="80"/>
      <c r="B475" s="70"/>
      <c r="C475" s="68"/>
      <c r="D475" s="67"/>
      <c r="E475" s="36" t="s">
        <v>153</v>
      </c>
    </row>
    <row r="476" spans="1:8" ht="15.75" customHeight="1">
      <c r="A476" s="76">
        <f>A473+1</f>
        <v>98</v>
      </c>
      <c r="B476" s="69">
        <f>H476</f>
        <v>379</v>
      </c>
      <c r="C476" s="68">
        <v>1</v>
      </c>
      <c r="D476" s="67" t="s">
        <v>234</v>
      </c>
      <c r="E476" s="2" t="s">
        <v>144</v>
      </c>
      <c r="F476" s="3">
        <f>G473+1</f>
        <v>379</v>
      </c>
      <c r="G476" s="4">
        <f>F476+C476-1</f>
        <v>379</v>
      </c>
      <c r="H476" s="16">
        <f>IF(F476=G476,F476,F476&amp;"-"&amp;G476)</f>
        <v>379</v>
      </c>
    </row>
    <row r="477" spans="1:8" ht="15.75" customHeight="1">
      <c r="A477" s="80"/>
      <c r="B477" s="70"/>
      <c r="C477" s="68"/>
      <c r="D477" s="67"/>
      <c r="E477" s="1" t="s">
        <v>5</v>
      </c>
    </row>
    <row r="478" spans="1:8" ht="15.6">
      <c r="A478" s="80"/>
      <c r="B478" s="70"/>
      <c r="C478" s="68"/>
      <c r="D478" s="67"/>
      <c r="E478" s="1" t="s">
        <v>145</v>
      </c>
    </row>
    <row r="479" spans="1:8" ht="15.75" customHeight="1">
      <c r="A479" s="80"/>
      <c r="B479" s="70"/>
      <c r="C479" s="68"/>
      <c r="D479" s="67"/>
      <c r="E479" s="1" t="s">
        <v>146</v>
      </c>
    </row>
    <row r="480" spans="1:8" ht="15.75" customHeight="1">
      <c r="A480" s="80"/>
      <c r="B480" s="70"/>
      <c r="C480" s="68"/>
      <c r="D480" s="67"/>
      <c r="E480" s="1" t="s">
        <v>147</v>
      </c>
    </row>
    <row r="481" spans="1:8" ht="15.75" customHeight="1">
      <c r="A481" s="80"/>
      <c r="B481" s="70"/>
      <c r="C481" s="68"/>
      <c r="D481" s="67"/>
      <c r="E481" s="1" t="s">
        <v>148</v>
      </c>
    </row>
    <row r="482" spans="1:8" ht="62.4">
      <c r="A482" s="80"/>
      <c r="B482" s="70"/>
      <c r="C482" s="68"/>
      <c r="D482" s="67"/>
      <c r="E482" s="21" t="s">
        <v>149</v>
      </c>
    </row>
    <row r="483" spans="1:8" ht="15.6">
      <c r="A483" s="37">
        <f>A476+1</f>
        <v>99</v>
      </c>
      <c r="B483" s="29" t="str">
        <f>H483</f>
        <v>380-387</v>
      </c>
      <c r="C483" s="19">
        <v>8</v>
      </c>
      <c r="D483" s="20" t="s">
        <v>236</v>
      </c>
      <c r="E483" s="1" t="s">
        <v>150</v>
      </c>
      <c r="F483" s="3">
        <f>G476+1</f>
        <v>380</v>
      </c>
      <c r="G483" s="4">
        <f>F483+C483-1</f>
        <v>387</v>
      </c>
      <c r="H483" s="16" t="str">
        <f>IF(F483=G483,F483,F483&amp;"-"&amp;G483)</f>
        <v>380-387</v>
      </c>
    </row>
    <row r="484" spans="1:8" ht="15.75" customHeight="1">
      <c r="A484" s="76">
        <f>A483+1</f>
        <v>100</v>
      </c>
      <c r="B484" s="69" t="str">
        <f>H484</f>
        <v>388-395</v>
      </c>
      <c r="C484" s="68">
        <v>8</v>
      </c>
      <c r="D484" s="67" t="s">
        <v>235</v>
      </c>
      <c r="E484" s="2" t="s">
        <v>151</v>
      </c>
      <c r="F484" s="3">
        <f>G483+1</f>
        <v>388</v>
      </c>
      <c r="G484" s="4">
        <f>F484+C484-1</f>
        <v>395</v>
      </c>
      <c r="H484" s="16" t="str">
        <f>IF(F484=G484,F484,F484&amp;"-"&amp;G484)</f>
        <v>388-395</v>
      </c>
    </row>
    <row r="485" spans="1:8" ht="15.75" customHeight="1">
      <c r="A485" s="80"/>
      <c r="B485" s="70"/>
      <c r="C485" s="68"/>
      <c r="D485" s="67"/>
      <c r="E485" s="1" t="s">
        <v>152</v>
      </c>
    </row>
    <row r="486" spans="1:8" ht="31.8" thickBot="1">
      <c r="A486" s="84"/>
      <c r="B486" s="85"/>
      <c r="C486" s="86"/>
      <c r="D486" s="87"/>
      <c r="E486" s="44" t="s">
        <v>153</v>
      </c>
    </row>
  </sheetData>
  <mergeCells count="362">
    <mergeCell ref="B5:E5"/>
    <mergeCell ref="A120:A122"/>
    <mergeCell ref="B120:B122"/>
    <mergeCell ref="C120:C122"/>
    <mergeCell ref="D120:D122"/>
    <mergeCell ref="A97:E97"/>
    <mergeCell ref="A133:E133"/>
    <mergeCell ref="A166:E166"/>
    <mergeCell ref="A199:E199"/>
    <mergeCell ref="A98:A99"/>
    <mergeCell ref="B98:B99"/>
    <mergeCell ref="C98:C99"/>
    <mergeCell ref="D98:D99"/>
    <mergeCell ref="A100:A108"/>
    <mergeCell ref="B100:B108"/>
    <mergeCell ref="C100:C108"/>
    <mergeCell ref="A8:E8"/>
    <mergeCell ref="A11:A19"/>
    <mergeCell ref="B11:B19"/>
    <mergeCell ref="C11:C19"/>
    <mergeCell ref="D11:D19"/>
    <mergeCell ref="A39:A46"/>
    <mergeCell ref="B39:B46"/>
    <mergeCell ref="C39:C46"/>
    <mergeCell ref="A134:A142"/>
    <mergeCell ref="B134:B142"/>
    <mergeCell ref="C134:C142"/>
    <mergeCell ref="D134:D142"/>
    <mergeCell ref="A154:A156"/>
    <mergeCell ref="B154:B156"/>
    <mergeCell ref="C154:C156"/>
    <mergeCell ref="D154:D156"/>
    <mergeCell ref="A157:A163"/>
    <mergeCell ref="B157:B163"/>
    <mergeCell ref="C157:C163"/>
    <mergeCell ref="D157:D163"/>
    <mergeCell ref="A143:A147"/>
    <mergeCell ref="B143:B147"/>
    <mergeCell ref="C143:C147"/>
    <mergeCell ref="D143:D147"/>
    <mergeCell ref="A148:A153"/>
    <mergeCell ref="B148:B153"/>
    <mergeCell ref="C148:C153"/>
    <mergeCell ref="D39:D46"/>
    <mergeCell ref="A54:A59"/>
    <mergeCell ref="B54:B59"/>
    <mergeCell ref="C54:C59"/>
    <mergeCell ref="D54:D59"/>
    <mergeCell ref="A21:A24"/>
    <mergeCell ref="B21:B24"/>
    <mergeCell ref="C21:C24"/>
    <mergeCell ref="A25:A38"/>
    <mergeCell ref="B25:B38"/>
    <mergeCell ref="C25:C38"/>
    <mergeCell ref="D49:D52"/>
    <mergeCell ref="C49:C52"/>
    <mergeCell ref="B49:B52"/>
    <mergeCell ref="A49:A52"/>
    <mergeCell ref="D70:D72"/>
    <mergeCell ref="A73:A75"/>
    <mergeCell ref="B73:B75"/>
    <mergeCell ref="C73:C75"/>
    <mergeCell ref="D73:D75"/>
    <mergeCell ref="A60:A61"/>
    <mergeCell ref="B60:B61"/>
    <mergeCell ref="C60:C61"/>
    <mergeCell ref="D60:D61"/>
    <mergeCell ref="A62:E62"/>
    <mergeCell ref="A63:A69"/>
    <mergeCell ref="B63:B69"/>
    <mergeCell ref="C63:C69"/>
    <mergeCell ref="D63:D69"/>
    <mergeCell ref="A76:A78"/>
    <mergeCell ref="B76:B78"/>
    <mergeCell ref="C76:C78"/>
    <mergeCell ref="A79:A81"/>
    <mergeCell ref="B79:B81"/>
    <mergeCell ref="C79:C81"/>
    <mergeCell ref="A70:A72"/>
    <mergeCell ref="B70:B72"/>
    <mergeCell ref="C70:C72"/>
    <mergeCell ref="A82:E82"/>
    <mergeCell ref="A83:A88"/>
    <mergeCell ref="B83:B88"/>
    <mergeCell ref="C83:C88"/>
    <mergeCell ref="D83:D88"/>
    <mergeCell ref="A89:A96"/>
    <mergeCell ref="B89:B96"/>
    <mergeCell ref="C89:C96"/>
    <mergeCell ref="D89:D96"/>
    <mergeCell ref="D100:D108"/>
    <mergeCell ref="A113:A114"/>
    <mergeCell ref="B113:B114"/>
    <mergeCell ref="C113:C114"/>
    <mergeCell ref="D113:D114"/>
    <mergeCell ref="D115:D119"/>
    <mergeCell ref="C115:C119"/>
    <mergeCell ref="B115:B119"/>
    <mergeCell ref="A115:A119"/>
    <mergeCell ref="A109:A112"/>
    <mergeCell ref="B109:B112"/>
    <mergeCell ref="C109:C112"/>
    <mergeCell ref="D109:D112"/>
    <mergeCell ref="A181:A186"/>
    <mergeCell ref="B181:B186"/>
    <mergeCell ref="C181:C186"/>
    <mergeCell ref="D181:D186"/>
    <mergeCell ref="A187:A189"/>
    <mergeCell ref="B187:B189"/>
    <mergeCell ref="C187:C189"/>
    <mergeCell ref="D187:D189"/>
    <mergeCell ref="D148:D153"/>
    <mergeCell ref="A167:A175"/>
    <mergeCell ref="B167:B175"/>
    <mergeCell ref="C167:C175"/>
    <mergeCell ref="D167:D175"/>
    <mergeCell ref="A176:A180"/>
    <mergeCell ref="B176:B180"/>
    <mergeCell ref="C176:C180"/>
    <mergeCell ref="D176:D180"/>
    <mergeCell ref="A164:A165"/>
    <mergeCell ref="B164:B165"/>
    <mergeCell ref="C164:C165"/>
    <mergeCell ref="D164:D165"/>
    <mergeCell ref="A197:A198"/>
    <mergeCell ref="B197:B198"/>
    <mergeCell ref="C197:C198"/>
    <mergeCell ref="D197:D198"/>
    <mergeCell ref="A200:A208"/>
    <mergeCell ref="B200:B208"/>
    <mergeCell ref="C200:C208"/>
    <mergeCell ref="D200:D208"/>
    <mergeCell ref="A190:A196"/>
    <mergeCell ref="B190:B196"/>
    <mergeCell ref="C190:C196"/>
    <mergeCell ref="D190:D196"/>
    <mergeCell ref="A220:A222"/>
    <mergeCell ref="B220:B222"/>
    <mergeCell ref="C220:C222"/>
    <mergeCell ref="D220:D222"/>
    <mergeCell ref="A223:A229"/>
    <mergeCell ref="B223:B229"/>
    <mergeCell ref="C223:C229"/>
    <mergeCell ref="D223:D229"/>
    <mergeCell ref="A209:A213"/>
    <mergeCell ref="B209:B213"/>
    <mergeCell ref="C209:C213"/>
    <mergeCell ref="D209:D213"/>
    <mergeCell ref="A214:A219"/>
    <mergeCell ref="B214:B219"/>
    <mergeCell ref="C214:C219"/>
    <mergeCell ref="D214:D219"/>
    <mergeCell ref="A233:A241"/>
    <mergeCell ref="B233:B241"/>
    <mergeCell ref="C233:C241"/>
    <mergeCell ref="D233:D241"/>
    <mergeCell ref="A242:A246"/>
    <mergeCell ref="B242:B246"/>
    <mergeCell ref="C242:C246"/>
    <mergeCell ref="D242:D246"/>
    <mergeCell ref="A230:A231"/>
    <mergeCell ref="B230:B231"/>
    <mergeCell ref="C230:C231"/>
    <mergeCell ref="D230:D231"/>
    <mergeCell ref="A232:E232"/>
    <mergeCell ref="C266:C275"/>
    <mergeCell ref="D266:D275"/>
    <mergeCell ref="A256:A262"/>
    <mergeCell ref="B256:B262"/>
    <mergeCell ref="C256:C262"/>
    <mergeCell ref="D256:D262"/>
    <mergeCell ref="A247:A252"/>
    <mergeCell ref="B247:B252"/>
    <mergeCell ref="C247:C252"/>
    <mergeCell ref="D247:D252"/>
    <mergeCell ref="A253:A255"/>
    <mergeCell ref="B253:B255"/>
    <mergeCell ref="C253:C255"/>
    <mergeCell ref="D253:D255"/>
    <mergeCell ref="A285:A293"/>
    <mergeCell ref="B285:B293"/>
    <mergeCell ref="C285:C293"/>
    <mergeCell ref="D285:D293"/>
    <mergeCell ref="A281:A282"/>
    <mergeCell ref="B281:B282"/>
    <mergeCell ref="C281:C282"/>
    <mergeCell ref="D281:D282"/>
    <mergeCell ref="A283:A284"/>
    <mergeCell ref="B283:B284"/>
    <mergeCell ref="C283:C284"/>
    <mergeCell ref="D283:D284"/>
    <mergeCell ref="A294:E294"/>
    <mergeCell ref="A295:A298"/>
    <mergeCell ref="B295:B298"/>
    <mergeCell ref="C295:C298"/>
    <mergeCell ref="D295:D298"/>
    <mergeCell ref="A299:A304"/>
    <mergeCell ref="B299:B304"/>
    <mergeCell ref="C299:C304"/>
    <mergeCell ref="D299:D304"/>
    <mergeCell ref="A317:A322"/>
    <mergeCell ref="B317:B322"/>
    <mergeCell ref="C317:C322"/>
    <mergeCell ref="D317:D322"/>
    <mergeCell ref="A323:A328"/>
    <mergeCell ref="B323:B328"/>
    <mergeCell ref="C323:C328"/>
    <mergeCell ref="A305:A310"/>
    <mergeCell ref="B305:B310"/>
    <mergeCell ref="C305:C310"/>
    <mergeCell ref="D305:D310"/>
    <mergeCell ref="A311:A316"/>
    <mergeCell ref="B311:B316"/>
    <mergeCell ref="C311:C316"/>
    <mergeCell ref="D311:D316"/>
    <mergeCell ref="D339:D342"/>
    <mergeCell ref="A343:A346"/>
    <mergeCell ref="B343:B346"/>
    <mergeCell ref="C343:C346"/>
    <mergeCell ref="D343:D346"/>
    <mergeCell ref="A329:E329"/>
    <mergeCell ref="A330:A334"/>
    <mergeCell ref="B330:B334"/>
    <mergeCell ref="C330:C334"/>
    <mergeCell ref="D330:D334"/>
    <mergeCell ref="A336:A338"/>
    <mergeCell ref="B336:B338"/>
    <mergeCell ref="C336:C338"/>
    <mergeCell ref="D336:D338"/>
    <mergeCell ref="A347:A354"/>
    <mergeCell ref="B347:B354"/>
    <mergeCell ref="C347:C354"/>
    <mergeCell ref="A355:A358"/>
    <mergeCell ref="B355:B358"/>
    <mergeCell ref="C355:C358"/>
    <mergeCell ref="A339:A342"/>
    <mergeCell ref="B339:B342"/>
    <mergeCell ref="C339:C342"/>
    <mergeCell ref="D355:D358"/>
    <mergeCell ref="A359:A362"/>
    <mergeCell ref="B359:B362"/>
    <mergeCell ref="C359:C362"/>
    <mergeCell ref="D359:D362"/>
    <mergeCell ref="A363:A369"/>
    <mergeCell ref="B363:B369"/>
    <mergeCell ref="C363:C369"/>
    <mergeCell ref="D363:D369"/>
    <mergeCell ref="A381:A391"/>
    <mergeCell ref="B381:B391"/>
    <mergeCell ref="C381:C391"/>
    <mergeCell ref="D381:D391"/>
    <mergeCell ref="A392:A395"/>
    <mergeCell ref="B392:B395"/>
    <mergeCell ref="C392:C395"/>
    <mergeCell ref="D392:D395"/>
    <mergeCell ref="A370:A375"/>
    <mergeCell ref="B370:B375"/>
    <mergeCell ref="C370:C375"/>
    <mergeCell ref="D370:D375"/>
    <mergeCell ref="A376:E376"/>
    <mergeCell ref="A377:A380"/>
    <mergeCell ref="B377:B380"/>
    <mergeCell ref="C377:C380"/>
    <mergeCell ref="D377:D380"/>
    <mergeCell ref="A397:E397"/>
    <mergeCell ref="A398:A403"/>
    <mergeCell ref="B398:B403"/>
    <mergeCell ref="C398:C403"/>
    <mergeCell ref="D398:D403"/>
    <mergeCell ref="A404:A408"/>
    <mergeCell ref="B404:B408"/>
    <mergeCell ref="C404:C408"/>
    <mergeCell ref="D404:D408"/>
    <mergeCell ref="A429:E429"/>
    <mergeCell ref="A432:A438"/>
    <mergeCell ref="B432:B438"/>
    <mergeCell ref="C432:C438"/>
    <mergeCell ref="D432:D438"/>
    <mergeCell ref="A440:A442"/>
    <mergeCell ref="B440:B442"/>
    <mergeCell ref="C440:C442"/>
    <mergeCell ref="D440:D442"/>
    <mergeCell ref="A454:A460"/>
    <mergeCell ref="B454:B460"/>
    <mergeCell ref="C454:C460"/>
    <mergeCell ref="D454:D460"/>
    <mergeCell ref="A462:A464"/>
    <mergeCell ref="B462:B464"/>
    <mergeCell ref="C462:C464"/>
    <mergeCell ref="D462:D464"/>
    <mergeCell ref="A443:A449"/>
    <mergeCell ref="B443:B449"/>
    <mergeCell ref="C443:C449"/>
    <mergeCell ref="D443:D449"/>
    <mergeCell ref="A451:A453"/>
    <mergeCell ref="B451:B453"/>
    <mergeCell ref="C451:C453"/>
    <mergeCell ref="D451:D453"/>
    <mergeCell ref="A476:A482"/>
    <mergeCell ref="B476:B482"/>
    <mergeCell ref="C476:C482"/>
    <mergeCell ref="D476:D482"/>
    <mergeCell ref="A484:A486"/>
    <mergeCell ref="B484:B486"/>
    <mergeCell ref="C484:C486"/>
    <mergeCell ref="D484:D486"/>
    <mergeCell ref="A465:A471"/>
    <mergeCell ref="B465:B471"/>
    <mergeCell ref="C465:C471"/>
    <mergeCell ref="D465:D471"/>
    <mergeCell ref="A473:A475"/>
    <mergeCell ref="B473:B475"/>
    <mergeCell ref="C473:C475"/>
    <mergeCell ref="D473:D475"/>
    <mergeCell ref="A1:E1"/>
    <mergeCell ref="A2:E2"/>
    <mergeCell ref="A3:E3"/>
    <mergeCell ref="D323:D328"/>
    <mergeCell ref="D347:D354"/>
    <mergeCell ref="D424:D428"/>
    <mergeCell ref="D21:D24"/>
    <mergeCell ref="D76:D78"/>
    <mergeCell ref="D79:D81"/>
    <mergeCell ref="A419:A423"/>
    <mergeCell ref="B419:B423"/>
    <mergeCell ref="C419:C423"/>
    <mergeCell ref="D419:D423"/>
    <mergeCell ref="A424:A428"/>
    <mergeCell ref="B424:B428"/>
    <mergeCell ref="C424:C428"/>
    <mergeCell ref="A409:A413"/>
    <mergeCell ref="B409:B413"/>
    <mergeCell ref="C409:C413"/>
    <mergeCell ref="D409:D413"/>
    <mergeCell ref="A414:A418"/>
    <mergeCell ref="B414:B418"/>
    <mergeCell ref="C414:C418"/>
    <mergeCell ref="D414:D418"/>
    <mergeCell ref="D123:D124"/>
    <mergeCell ref="C123:C124"/>
    <mergeCell ref="B123:B124"/>
    <mergeCell ref="A123:A124"/>
    <mergeCell ref="A265:E265"/>
    <mergeCell ref="A280:E280"/>
    <mergeCell ref="D276:D279"/>
    <mergeCell ref="C276:C279"/>
    <mergeCell ref="B276:B279"/>
    <mergeCell ref="A276:A279"/>
    <mergeCell ref="D125:D130"/>
    <mergeCell ref="C125:C130"/>
    <mergeCell ref="B125:B130"/>
    <mergeCell ref="A125:A130"/>
    <mergeCell ref="D131:D132"/>
    <mergeCell ref="C131:C132"/>
    <mergeCell ref="B131:B132"/>
    <mergeCell ref="A131:A132"/>
    <mergeCell ref="A263:A264"/>
    <mergeCell ref="B263:B264"/>
    <mergeCell ref="C263:C264"/>
    <mergeCell ref="D263:D264"/>
    <mergeCell ref="A266:A275"/>
    <mergeCell ref="B266:B275"/>
  </mergeCells>
  <printOptions horizontalCentered="1"/>
  <pageMargins left="0.25" right="0.25" top="0.75" bottom="0.75" header="0.3" footer="0.3"/>
  <pageSetup scale="82" fitToHeight="20" orientation="portrait" r:id="rId1"/>
  <rowBreaks count="7" manualBreakCount="7">
    <brk id="61" max="4" man="1"/>
    <brk id="133" max="4" man="1"/>
    <brk id="180" max="4" man="1"/>
    <brk id="280" max="4" man="1"/>
    <brk id="342" max="4" man="1"/>
    <brk id="396" max="4" man="1"/>
    <brk id="453" max="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Memo - Scope, Contacts</vt:lpstr>
      <vt:lpstr>Data Items</vt:lpstr>
      <vt:lpstr>'Data Items'!Print_Area</vt:lpstr>
      <vt:lpstr>'Data Items'!Print_Titles</vt:lpstr>
    </vt:vector>
  </TitlesOfParts>
  <Company>MIB,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jarboleda</dc:creator>
  <cp:lastModifiedBy>mwaheed</cp:lastModifiedBy>
  <cp:lastPrinted>2013-04-09T18:31:35Z</cp:lastPrinted>
  <dcterms:created xsi:type="dcterms:W3CDTF">2013-03-21T19:46:07Z</dcterms:created>
  <dcterms:modified xsi:type="dcterms:W3CDTF">2013-10-16T15:11:44Z</dcterms:modified>
</cp:coreProperties>
</file>